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activeTab="4"/>
  </bookViews>
  <sheets>
    <sheet name="гомеопатические препараты" sheetId="1" r:id="rId1"/>
    <sheet name="биологически активные добавки" sheetId="3" r:id="rId2"/>
    <sheet name="лекарственные сборы" sheetId="4" r:id="rId3"/>
    <sheet name="диетическое питание" sheetId="5" r:id="rId4"/>
    <sheet name="энтеральное питание" sheetId="6" r:id="rId5"/>
  </sheets>
  <definedNames>
    <definedName name="_xlnm._FilterDatabase" localSheetId="1" hidden="1">'биологически активные добавки'!$A$1:$J$163</definedName>
    <definedName name="_xlnm._FilterDatabase" localSheetId="0" hidden="1">'гомеопатические препараты'!$A$1:$K$107</definedName>
    <definedName name="_xlnm._FilterDatabase" localSheetId="3" hidden="1">'диетическое питание'!$A$1:$I$78</definedName>
    <definedName name="_xlnm._FilterDatabase" localSheetId="2" hidden="1">'лекарственные сборы'!$A$1:$H$110</definedName>
  </definedNames>
  <calcPr calcId="145621"/>
</workbook>
</file>

<file path=xl/calcChain.xml><?xml version="1.0" encoding="utf-8"?>
<calcChain xmlns="http://schemas.openxmlformats.org/spreadsheetml/2006/main">
  <c r="J108" i="1" l="1"/>
  <c r="J98" i="1"/>
  <c r="J92" i="1"/>
  <c r="J85" i="1"/>
  <c r="J46" i="1"/>
  <c r="J4" i="1"/>
  <c r="J5" i="1"/>
  <c r="J6" i="1"/>
  <c r="J7" i="1"/>
  <c r="J20" i="1"/>
  <c r="J19" i="1" s="1"/>
  <c r="J21" i="1"/>
  <c r="J22" i="1"/>
  <c r="J23" i="1"/>
  <c r="J24" i="1"/>
  <c r="J25" i="1"/>
  <c r="J26" i="1"/>
  <c r="J27" i="1"/>
  <c r="J28" i="1"/>
  <c r="J47" i="1"/>
  <c r="J29" i="1"/>
  <c r="J48" i="1"/>
  <c r="J30" i="1"/>
  <c r="J31" i="1"/>
  <c r="J32" i="1"/>
  <c r="J33" i="1"/>
  <c r="J34" i="1"/>
  <c r="J86" i="1"/>
  <c r="J87" i="1"/>
  <c r="J8" i="1"/>
  <c r="J109" i="1"/>
  <c r="J9" i="1"/>
  <c r="J10" i="1"/>
  <c r="J88" i="1"/>
  <c r="J89" i="1"/>
  <c r="J110" i="1"/>
  <c r="J49" i="1"/>
  <c r="J111" i="1"/>
  <c r="J93" i="1"/>
  <c r="J94" i="1"/>
  <c r="J95" i="1"/>
  <c r="J35" i="1"/>
  <c r="J36" i="1"/>
  <c r="J11" i="1"/>
  <c r="J50" i="1"/>
  <c r="J51" i="1"/>
  <c r="J52" i="1"/>
  <c r="J37" i="1"/>
  <c r="J38" i="1"/>
  <c r="J39" i="1"/>
  <c r="J53" i="1"/>
  <c r="J54" i="1"/>
  <c r="J112" i="1"/>
  <c r="J12" i="1"/>
  <c r="J13" i="1"/>
  <c r="J14" i="1"/>
  <c r="J56" i="1"/>
  <c r="J55" i="1"/>
  <c r="J40" i="1"/>
  <c r="J41" i="1"/>
  <c r="J42" i="1"/>
  <c r="J43" i="1"/>
  <c r="J45" i="1"/>
  <c r="J44" i="1"/>
  <c r="J113" i="1"/>
  <c r="J57" i="1"/>
  <c r="J58" i="1"/>
  <c r="J15" i="1"/>
  <c r="J16" i="1"/>
  <c r="J96" i="1"/>
  <c r="J59" i="1"/>
  <c r="J60" i="1"/>
  <c r="J61" i="1"/>
  <c r="J62" i="1"/>
  <c r="J63" i="1"/>
  <c r="J64" i="1"/>
  <c r="J17" i="1"/>
  <c r="J65" i="1"/>
  <c r="J66" i="1"/>
  <c r="J67" i="1"/>
  <c r="J68" i="1"/>
  <c r="J99" i="1"/>
  <c r="J100" i="1"/>
  <c r="J101" i="1"/>
  <c r="J102" i="1"/>
  <c r="J103" i="1"/>
  <c r="J104" i="1"/>
  <c r="J105" i="1"/>
  <c r="J69" i="1"/>
  <c r="J97" i="1"/>
  <c r="J70" i="1"/>
  <c r="J71" i="1"/>
  <c r="J72" i="1"/>
  <c r="J73" i="1"/>
  <c r="J74" i="1"/>
  <c r="J75" i="1"/>
  <c r="J106" i="1"/>
  <c r="J76" i="1"/>
  <c r="J77" i="1"/>
  <c r="J18" i="1"/>
  <c r="J78" i="1"/>
  <c r="J79" i="1"/>
  <c r="J80" i="1"/>
  <c r="J81" i="1"/>
  <c r="J82" i="1"/>
  <c r="J83" i="1"/>
  <c r="J107" i="1"/>
  <c r="J90" i="1"/>
  <c r="J91" i="1"/>
  <c r="J84" i="1"/>
  <c r="J3" i="1"/>
  <c r="J2" i="1" s="1"/>
  <c r="J2" i="6" l="1"/>
  <c r="J4" i="6"/>
  <c r="J5" i="6"/>
  <c r="J3" i="6"/>
  <c r="I52" i="5"/>
  <c r="I48" i="5"/>
  <c r="I35" i="5"/>
  <c r="I31" i="5"/>
  <c r="I19" i="5"/>
  <c r="I15" i="5"/>
  <c r="I12" i="5"/>
  <c r="I14" i="5"/>
  <c r="I16" i="5"/>
  <c r="I17" i="5"/>
  <c r="I18" i="5"/>
  <c r="I20" i="5"/>
  <c r="I21" i="5"/>
  <c r="I22" i="5"/>
  <c r="I23" i="5"/>
  <c r="I24" i="5"/>
  <c r="I25" i="5"/>
  <c r="I26" i="5"/>
  <c r="I27" i="5"/>
  <c r="I28" i="5"/>
  <c r="I29" i="5"/>
  <c r="I30" i="5"/>
  <c r="I32" i="5"/>
  <c r="I33" i="5"/>
  <c r="I34" i="5"/>
  <c r="I36" i="5"/>
  <c r="I37" i="5"/>
  <c r="I38" i="5"/>
  <c r="I39" i="5"/>
  <c r="I40" i="5"/>
  <c r="I41" i="5"/>
  <c r="I42" i="5"/>
  <c r="I43" i="5"/>
  <c r="I44" i="5"/>
  <c r="I45" i="5"/>
  <c r="I46" i="5"/>
  <c r="I47" i="5"/>
  <c r="I49" i="5"/>
  <c r="I50" i="5"/>
  <c r="I51" i="5"/>
  <c r="I53" i="5"/>
  <c r="I54" i="5"/>
  <c r="I55" i="5"/>
  <c r="I56" i="5"/>
  <c r="I57" i="5"/>
  <c r="I58" i="5"/>
  <c r="I59" i="5"/>
  <c r="I60" i="5"/>
  <c r="I61" i="5"/>
  <c r="I62" i="5"/>
  <c r="I63" i="5"/>
  <c r="I64" i="5"/>
  <c r="I65" i="5"/>
  <c r="I66" i="5"/>
  <c r="I67" i="5"/>
  <c r="I68" i="5"/>
  <c r="I69" i="5"/>
  <c r="I70" i="5"/>
  <c r="I71" i="5"/>
  <c r="I72" i="5"/>
  <c r="I73" i="5"/>
  <c r="I74" i="5"/>
  <c r="I75" i="5"/>
  <c r="I76" i="5"/>
  <c r="I77" i="5"/>
  <c r="I78" i="5"/>
  <c r="I79" i="5"/>
  <c r="I80" i="5"/>
  <c r="I81" i="5"/>
  <c r="I82" i="5"/>
  <c r="I83" i="5"/>
  <c r="I84" i="5"/>
  <c r="I85" i="5"/>
  <c r="I86" i="5"/>
  <c r="I13" i="5"/>
  <c r="I3" i="5"/>
  <c r="H2" i="4"/>
  <c r="H4" i="4"/>
  <c r="H5" i="4"/>
  <c r="H6" i="4"/>
  <c r="H7" i="4"/>
  <c r="H8" i="4"/>
  <c r="H9" i="4"/>
  <c r="H10" i="4"/>
  <c r="H11"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5" i="4"/>
  <c r="H106" i="4"/>
  <c r="H107" i="4"/>
  <c r="H108" i="4"/>
  <c r="H109" i="4"/>
  <c r="H110" i="4"/>
  <c r="H3" i="4"/>
  <c r="J170" i="3"/>
  <c r="J50" i="3"/>
  <c r="J45" i="3"/>
  <c r="J35" i="3"/>
  <c r="J25" i="3"/>
  <c r="J15" i="3"/>
  <c r="J2" i="3"/>
  <c r="J4" i="3"/>
  <c r="J5" i="3"/>
  <c r="J6" i="3"/>
  <c r="J7" i="3"/>
  <c r="J8" i="3"/>
  <c r="J9" i="3"/>
  <c r="J10" i="3"/>
  <c r="J11" i="3"/>
  <c r="J12" i="3"/>
  <c r="J13" i="3"/>
  <c r="J14" i="3"/>
  <c r="J16" i="3"/>
  <c r="J17" i="3"/>
  <c r="J18" i="3"/>
  <c r="J19" i="3"/>
  <c r="J20" i="3"/>
  <c r="J21" i="3"/>
  <c r="J22" i="3"/>
  <c r="J23" i="3"/>
  <c r="J24" i="3"/>
  <c r="J26" i="3"/>
  <c r="J27" i="3"/>
  <c r="J28" i="3"/>
  <c r="J29" i="3"/>
  <c r="J30" i="3"/>
  <c r="J31" i="3"/>
  <c r="J32" i="3"/>
  <c r="J33" i="3"/>
  <c r="J34" i="3"/>
  <c r="J36" i="3"/>
  <c r="J37" i="3"/>
  <c r="J38" i="3"/>
  <c r="J39" i="3"/>
  <c r="J40" i="3"/>
  <c r="J41" i="3"/>
  <c r="J42" i="3"/>
  <c r="J43" i="3"/>
  <c r="J44" i="3"/>
  <c r="J46" i="3"/>
  <c r="J47" i="3"/>
  <c r="J48" i="3"/>
  <c r="J49"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J156" i="3"/>
  <c r="J157" i="3"/>
  <c r="J158" i="3"/>
  <c r="J159" i="3"/>
  <c r="J160" i="3"/>
  <c r="J161" i="3"/>
  <c r="J162" i="3"/>
  <c r="J163" i="3"/>
  <c r="J164" i="3"/>
  <c r="J165" i="3"/>
  <c r="J166" i="3"/>
  <c r="J167" i="3"/>
  <c r="J168" i="3"/>
  <c r="J169"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3" i="3"/>
  <c r="I2" i="5"/>
</calcChain>
</file>

<file path=xl/sharedStrings.xml><?xml version="1.0" encoding="utf-8"?>
<sst xmlns="http://schemas.openxmlformats.org/spreadsheetml/2006/main" count="3518" uniqueCount="1412">
  <si>
    <t>Торговое наименование</t>
  </si>
  <si>
    <t>Описание препарата (фармакологическая группа, подгруппа, показания к применению или иное)</t>
  </si>
  <si>
    <t>Действующие (активные) вещества</t>
  </si>
  <si>
    <t>Форма выпуска</t>
  </si>
  <si>
    <t>Требования к фасовке</t>
  </si>
  <si>
    <t>Требования к упаковке</t>
  </si>
  <si>
    <t>Ед. изм.</t>
  </si>
  <si>
    <t>Кол-во</t>
  </si>
  <si>
    <t>Цена за ед., руб.</t>
  </si>
  <si>
    <t>Производитель</t>
  </si>
  <si>
    <t>Авиа-Море №20</t>
  </si>
  <si>
    <t>Гомеопатический препарат, применяемый при кинетозах</t>
  </si>
  <si>
    <t>таблетки для рассасывания</t>
  </si>
  <si>
    <t>не установлены</t>
  </si>
  <si>
    <t>20 таблеток в упаковке</t>
  </si>
  <si>
    <t>упак</t>
  </si>
  <si>
    <t>Материа Медика Холдинг НПФ, МОСКВА</t>
  </si>
  <si>
    <t>Агри детский (Антигриппин гомеопатический для детей) гранулы 20 г</t>
  </si>
  <si>
    <t>Гомеопатический препарат, применяемый для лечения гриппа и ОРВИ, оказывающий седативное, дезинтоксикационное, жаропонижающее, противовоспалительное действия</t>
  </si>
  <si>
    <t>гранулы</t>
  </si>
  <si>
    <t>многослойный дуплекс-пакетик (состав №1 и состав №2) 20 г</t>
  </si>
  <si>
    <t>1 пакетик в упаковке</t>
  </si>
  <si>
    <t>Агри (Антигриппин гомеопатический) №40</t>
  </si>
  <si>
    <t>наличие таблеток состава №1 и состава №2 в одной упаковке</t>
  </si>
  <si>
    <t>40 таблеток (по 20 таблеток состава №1 и состава №2) в упаковке</t>
  </si>
  <si>
    <t>Артрофоон №100</t>
  </si>
  <si>
    <t>Гомеопатический препарат, применяемый при воспалительных и воспалительно-дистрофических заболеваниях опорно-двигательной системы</t>
  </si>
  <si>
    <t>100 таблеток в упаковке</t>
  </si>
  <si>
    <t>Афала №100</t>
  </si>
  <si>
    <t>Гомеопатический препарат, применяемый при заболеваниях предстательной железы</t>
  </si>
  <si>
    <t>Афлубин капли 20,0 мл</t>
  </si>
  <si>
    <t>Гомеопатический препарат, применяемый при простудных заболеваниях</t>
  </si>
  <si>
    <t>капли</t>
  </si>
  <si>
    <t>флакон-капельница объемом 20,0 мл</t>
  </si>
  <si>
    <t>1 флакон в упаковке</t>
  </si>
  <si>
    <t>флак</t>
  </si>
  <si>
    <t>Рихард Биттнер АГ, АВСТРИЯ</t>
  </si>
  <si>
    <t>Афлубин капли 50,0 мл</t>
  </si>
  <si>
    <t>флакон-капельница объемом 50,0 мл</t>
  </si>
  <si>
    <t>Афлубин №12</t>
  </si>
  <si>
    <t>таблетки подъязычные</t>
  </si>
  <si>
    <t>12 таблеток в  упаковке</t>
  </si>
  <si>
    <t>Афлубин №24</t>
  </si>
  <si>
    <t>24 таблеток в  упаковке</t>
  </si>
  <si>
    <t>Афлубин №48</t>
  </si>
  <si>
    <t>48 таблеток в  упаковке</t>
  </si>
  <si>
    <t>Афлубин-Назе спрей назальный 20,0 мл</t>
  </si>
  <si>
    <t>спрей назальный</t>
  </si>
  <si>
    <t xml:space="preserve">флакон объемом 20,0 мл с дозирующим устройством </t>
  </si>
  <si>
    <t>Оригинальный Бальзам Биттнера 100,0 мл</t>
  </si>
  <si>
    <t>бальзам для приема внутрь и наружного применения</t>
  </si>
  <si>
    <t>флакон объемом 100,0 мл</t>
  </si>
  <si>
    <t>Оригинальный Бальзам Биттнера 250,0 мл</t>
  </si>
  <si>
    <t>флакон объемом 250,0 мл</t>
  </si>
  <si>
    <t>Оригинальный Бальзам Биттнера 50,0 мл</t>
  </si>
  <si>
    <t>флакон объемом 50,0 мл</t>
  </si>
  <si>
    <t>Вертигохель капли 30,0 мл</t>
  </si>
  <si>
    <t>Многокомпонентный гомеопатический препарат, применяемый для устранения головокружения различного происхождения, в т.ч. связанного с укачиванием в транспорте</t>
  </si>
  <si>
    <t>капли для приема внутрь</t>
  </si>
  <si>
    <t>флакон-капельница объемом 30,0 мл</t>
  </si>
  <si>
    <t>Биологише Хайльмиттель Хеель ГмбХ, ГЕРМАНИЯ</t>
  </si>
  <si>
    <t>Галстена капли 20,0 мл</t>
  </si>
  <si>
    <t>Гомеопатический препарат, применяемый при заболеваниях печени и желчного пузыря.</t>
  </si>
  <si>
    <t>Галстена капли 50,0 мл</t>
  </si>
  <si>
    <t>Галстена №12</t>
  </si>
  <si>
    <t>Гентос капли 20,0 мл</t>
  </si>
  <si>
    <t>Комплексный гомеопатический препарат, применяемый при заболеваниях предстательной железы и мочевыводящей системы.</t>
  </si>
  <si>
    <t>Гентос капли 50,0 мл</t>
  </si>
  <si>
    <t>Гентос №20</t>
  </si>
  <si>
    <t>20 талеток в  упаковке</t>
  </si>
  <si>
    <t>Гомеовокс №60</t>
  </si>
  <si>
    <t>Гомеопатический препарат, применяемый при ларингите</t>
  </si>
  <si>
    <t>таблетки, покрытые оболочкой</t>
  </si>
  <si>
    <t>60 таблеток в  упаковке</t>
  </si>
  <si>
    <t>Лаборатория Буарон, ФРАНЦИЯ</t>
  </si>
  <si>
    <t>Гомеострес №40</t>
  </si>
  <si>
    <t>Гомеопатический препарат, применяемый при тревожных расстройствах, повышенной нервной возбудимости и нарушениях сна</t>
  </si>
  <si>
    <t>40 таблеток в  упаковке</t>
  </si>
  <si>
    <t>Импаза №20</t>
  </si>
  <si>
    <t>Гомеопатический препарат, применяемый при эректильной дисфункции</t>
  </si>
  <si>
    <t>20 таблеток в  упаковке</t>
  </si>
  <si>
    <t>Барбарис комп (Иов-Малыш) гранулы №20</t>
  </si>
  <si>
    <t>флакон объемом 20 г</t>
  </si>
  <si>
    <t>Талион-А, МОСКВА</t>
  </si>
  <si>
    <t>Климаксан гомеопатический гранулы 10 г</t>
  </si>
  <si>
    <t>Комплексный гомеопатический препарат, применяемый при климактерических синдромах</t>
  </si>
  <si>
    <t>пакетик многослойный 10 г</t>
  </si>
  <si>
    <t>Климаксан гомеопатический №40</t>
  </si>
  <si>
    <t>Коккулин №30</t>
  </si>
  <si>
    <t>30 таблеток в  упаковке</t>
  </si>
  <si>
    <t>Коризалия №40</t>
  </si>
  <si>
    <t>Гомеопатический препарат, применяемый при рините</t>
  </si>
  <si>
    <t>таблетки, покрытые пленочной оболочкой</t>
  </si>
  <si>
    <t>Коэнзим композитум раствор 2,2 мл №5</t>
  </si>
  <si>
    <t>Гомеопатический препарат, нормализующий обмен веществ в тканях, оказывающий дезинтоксикационное, метаболическое, антиоксидантное действие</t>
  </si>
  <si>
    <t>раствор для внутримышечного введения</t>
  </si>
  <si>
    <t>ампула с раствором объемом 2,2 мл</t>
  </si>
  <si>
    <t>5 ампул в упаковке</t>
  </si>
  <si>
    <t>Лимфомиозот капли 30,0 мл</t>
  </si>
  <si>
    <t>Гомеопатический препарат, применяемый при заболеваниях лимфатической системы</t>
  </si>
  <si>
    <t>Мазь с настойкой календулы 30 г</t>
  </si>
  <si>
    <t>Гомеопатический препарат, оказывающий противовоспалительное действие при мелких повреждениях кожи (ранах, трещинах, опрелостях и т.п.)</t>
  </si>
  <si>
    <t>мазь для наружного применения</t>
  </si>
  <si>
    <t>баночка или туба 30-40 г</t>
  </si>
  <si>
    <t>1 баночка или туба в упаковке</t>
  </si>
  <si>
    <t>Московская фармацевтическая фабрика, МОСКВА</t>
  </si>
  <si>
    <t>Мастодинон капли 100,0 мл</t>
  </si>
  <si>
    <t>Комбинированный гомеопатический препарат, применяемый при нарушениях менструального цикла, мастопатии и предменструальном синдроме</t>
  </si>
  <si>
    <t>флакон-капельница объемом 100,0 мл</t>
  </si>
  <si>
    <t>Бионорика АГ, ГЕРМАНИЯ</t>
  </si>
  <si>
    <t>Мастодинон капли 50,0 мл</t>
  </si>
  <si>
    <t>Мастодинон №60</t>
  </si>
  <si>
    <t>Гомеопатический препарат для лечения гинекологических заболеваний</t>
  </si>
  <si>
    <t>Мемория капли 20,0 мл</t>
  </si>
  <si>
    <t>Комплексный гомеопатический препарат, применяемый для лечения заболеваний нервной системы, улучшающий мозговой метаболизм</t>
  </si>
  <si>
    <t>Мемория капли 50,0 мл</t>
  </si>
  <si>
    <t>Млекоин гранулы 10 г</t>
  </si>
  <si>
    <t>Гомеопатический препарат, стимулирующий выработку пролактина и выделение молока при ранней гипогалактии (недостатке грудного молока у кормящих женщин)</t>
  </si>
  <si>
    <t>пакетик 10г</t>
  </si>
  <si>
    <t>Момордика композитум раствор 2,2 мл №5</t>
  </si>
  <si>
    <t>Гомеопатический препарат, применяемый при заболеваниях поджелудочной железы, нормализующий ее функции, оказывающийанальгезирующее, вяжущее, противорвотное, спазмолитическое, седативное действие</t>
  </si>
  <si>
    <t>Мукоза композитум раствор 2,2 мл №5</t>
  </si>
  <si>
    <t>Гомеопатический препарат, применяемый при воспалении слизистых оболочек различной локализации (в том числе ЖКТ, верхних и нижних отделов дыхательных путей, мочеиспускательного канала и конъюнктивы), оказывающий иммуностимулирующее, противовоспалительное, регенерирующее, спазмолитическое действие</t>
  </si>
  <si>
    <t>раствор для внутримышечного и подкожного введения</t>
  </si>
  <si>
    <t>5 ампул в  упаковке</t>
  </si>
  <si>
    <t>Нервохель №50</t>
  </si>
  <si>
    <t>Гомеопатический препарат для лечения заболеваний нервной системы, обладающий седативным действием</t>
  </si>
  <si>
    <t>50 таблеток в  упаковке</t>
  </si>
  <si>
    <t>Нотта капли 20,0 мл</t>
  </si>
  <si>
    <t>Комплексный гомеопатический препарат применяемый при повышенной нервной возбудимости и нарушениях сна, способствующий переносимости психоэмоциональных нагрузок, нормализующий физиологический ритм сна</t>
  </si>
  <si>
    <t>Нотта капли 50,0 мл</t>
  </si>
  <si>
    <t>Нотта №12</t>
  </si>
  <si>
    <t>Комплексный гомеопатический препарат, применяемый для лечения заболеваний нервной системы, обладающий снотворным и седативным действием</t>
  </si>
  <si>
    <t>Овариум композитум раствор 2,2 мл №5</t>
  </si>
  <si>
    <t>ампула с расвором объемом 2,2 мл</t>
  </si>
  <si>
    <t>Плацента композитум раствор 2,2 мл №5</t>
  </si>
  <si>
    <t>Многокомпонентный гомеопатический препарат, применяемый для лечения заболеваний нервной системы в составе комплексной терапии атеросклероза сосудов головного мозга, дисциркуляторной энцефалопатии</t>
  </si>
  <si>
    <t>Прополис мазь 30 г</t>
  </si>
  <si>
    <t>Гомеопатический препарат, применяемый в составе комплексной терапии при хронической экземе, нейродермите</t>
  </si>
  <si>
    <t>баночка или туба объемом 30-40 г</t>
  </si>
  <si>
    <t>Пропротен-100 капли 25,0 мл</t>
  </si>
  <si>
    <t>Гомеопатический препарат, применяемый для лечения алкогольной зависимости</t>
  </si>
  <si>
    <t>флакон объемом 25,0 мл</t>
  </si>
  <si>
    <t>Пропротен-100 №20</t>
  </si>
  <si>
    <t>Пропротен-100 №40</t>
  </si>
  <si>
    <t>Псоринохель Н раствор 1,1 мл №5</t>
  </si>
  <si>
    <t>Гомеопатический препарат, применяемый для лечения заболеваний кожи (экземы)</t>
  </si>
  <si>
    <t>ампула с раствором объемом 1,1 мл</t>
  </si>
  <si>
    <t>Пульсатилла композитум раствор 2,2 мл №5</t>
  </si>
  <si>
    <t>Гомеопатический препарат, применяемый при гипогалактии, оказывающий седативное, лактотропное действие, корректирующий расстройства, возникающие в период кормления грудью</t>
  </si>
  <si>
    <t>Пумпан капли 20,0 мл</t>
  </si>
  <si>
    <t>Комбинированный гомеопатический препарат, применяемый для лечения заболеваний сердца</t>
  </si>
  <si>
    <t>Пумпан капли 50,0 мл</t>
  </si>
  <si>
    <t>Пумпан №12</t>
  </si>
  <si>
    <t>Ременс капли 50,0 мл</t>
  </si>
  <si>
    <t>Гомеопатический препарат для лечения гинекологических заболеваний, применяемый при нарушениях менструального цикла и климактерическом синдроме</t>
  </si>
  <si>
    <t>Ременс №12</t>
  </si>
  <si>
    <t>Ременс №36</t>
  </si>
  <si>
    <t>36 таблеток в  упаковке</t>
  </si>
  <si>
    <t>Селенцин №60</t>
  </si>
  <si>
    <t>Гомеопатический препарат для лечения диффузного выпадения волос</t>
  </si>
  <si>
    <t>Алкой, МОСКВА</t>
  </si>
  <si>
    <t>Солидаго композитум С раствор 2,2 мл №5</t>
  </si>
  <si>
    <t>Многокомпонентный гомеопатический препарат, активизирующий иммунные механизмы при острых и хронических заболеваниях почек и мочеиспускательного тракта (циститы, цистопиелиты, камни в почках, гидронефрозы, ночные энурезы и т.п.)</t>
  </si>
  <si>
    <t>Спаскупрель №50</t>
  </si>
  <si>
    <t>Многокомпонентный гомеопатический препарат, обладающий спазмолитическим действием</t>
  </si>
  <si>
    <t>Тенотен детский №40</t>
  </si>
  <si>
    <t>Тенотен №40</t>
  </si>
  <si>
    <t>Гомеопатический ноотропный препарат с анксиолитической активностью, применяемый для лечения заболеваний нервной системы</t>
  </si>
  <si>
    <t>Тонзилотрен №60</t>
  </si>
  <si>
    <t>Гомеопатический препарат, применяемый при остром и хроническом тонзиллите, оказывающий противовоспалительное действие, стимулирующий процессы регенерации, способствующий уменьшению гипертрофированных миндалин</t>
  </si>
  <si>
    <t>Дойче Хомеопати-Унион, ГЕРМАНИЯ</t>
  </si>
  <si>
    <t>Траумель гель 50 г</t>
  </si>
  <si>
    <t>Многокомпонентный гомеопатический препарат, применяемый для профилактики различного рода воспалительных явлений кожи склонной к раздражению, оказывающий успокаивающее и восстанавливающее действие</t>
  </si>
  <si>
    <t>гель для наружного применения</t>
  </si>
  <si>
    <t>туба объемом 50 г</t>
  </si>
  <si>
    <t>1 туба в упаковке</t>
  </si>
  <si>
    <t>Траумель С раствор 2,2 мл №5</t>
  </si>
  <si>
    <t>Многокомпонентный гомеопатический препарат, применяемый в составе комплексной терапии при лечении заболеваний опорно-двигательного аппарата (вывихах, артрозах и т.п.)</t>
  </si>
  <si>
    <t>раствор для внутримышечного и околосуставного введения</t>
  </si>
  <si>
    <t>Траумель С капли 30,0 мл</t>
  </si>
  <si>
    <t>Многокомпонентный гомеопатический препарат, применяемый в составе комплексной терапии при лечении воспалительно-дистрофических заболеваний опорно-двигательной системы и травм</t>
  </si>
  <si>
    <t>Траумель С мазь 50 г</t>
  </si>
  <si>
    <t>Многокомпонентный гомеопатический препарат, применяемый в составе комплексной терапии при местном лечении воспалительно-дистрофических заболеваний опорно-двигательной системы и травм</t>
  </si>
  <si>
    <t>туба</t>
  </si>
  <si>
    <t>Траумель С №50</t>
  </si>
  <si>
    <t>Многокомпонентный гомеопатический препарат для лечения заболеваний опорно-двигательного аппарата</t>
  </si>
  <si>
    <t>Убихинон композитум раствор 2,2 мл №5</t>
  </si>
  <si>
    <t>Успокой №20</t>
  </si>
  <si>
    <t>Гомеопатический препарат, применяемый при повышенной нервной возбудимости, нарушениях сна, неврозах с нарушениями со стороны сердечно-сосудистой системы</t>
  </si>
  <si>
    <t>Цель Т раствор 2,2 мл №5</t>
  </si>
  <si>
    <t>Цель Т мазь 50 г</t>
  </si>
  <si>
    <t>Многокомпонентный гомеопатический препарат, применяемый при воспалительных и воспалительно-дистрофических заболеваниях опорно-двигательной системы (артрозах различной этиологии, спондилартрозах и т.п.)</t>
  </si>
  <si>
    <t>Цель Т №50</t>
  </si>
  <si>
    <t>Церебрум композитум Н раствор 2,2 мл №5</t>
  </si>
  <si>
    <t>Многокомпонентный гомеопатический препарат, улучшающий мозговой метаболизм</t>
  </si>
  <si>
    <t>раствор для инъекций</t>
  </si>
  <si>
    <t>Нирвана-Эдас (Эдас-111) капли 25,0 мл</t>
  </si>
  <si>
    <t>флакон-капельница объемом 25,0 мл</t>
  </si>
  <si>
    <t>Эдас холдинг, МОСКВА</t>
  </si>
  <si>
    <t>Тонзиллин Эдас-125 капли 25,0 мл</t>
  </si>
  <si>
    <t>Мастиол Эдас-127 капли 25,0 мл</t>
  </si>
  <si>
    <t>Гомеопатический препарат, применяемый в качестве симптоматического средства в составе комплексного лечения заболеваниий молочных желез (фиброзно-кистозной мастопатии, мастодинии)</t>
  </si>
  <si>
    <t>Ринитол Эдас-131 капли 25,0 мл</t>
  </si>
  <si>
    <t>Гомеопатический препарат, применяемый в составе комплексного лечения острых и хронических ринитов, в том числе аллергических</t>
  </si>
  <si>
    <t>Анабар Эдас-308 сироп 100,0 мл</t>
  </si>
  <si>
    <t>Гомеопатический препарат, применяемый в составе комплексной терапии при лечении хронических воспалительных заболеваний органов дыхания (частые обострения).</t>
  </si>
  <si>
    <t>сироп</t>
  </si>
  <si>
    <t>Гомеопатический препарат, применяемый для лечения заболеваний кожи и слизистых оболочек, оказывающий метаболическое действие, способствующий восстановлению эпителиальной ткани, нормализующий деятельность секреторных элементов кожи и слизистых</t>
  </si>
  <si>
    <t>масло для наружного применения</t>
  </si>
  <si>
    <t>Туя Эдас-801 масло 15,0 мл</t>
  </si>
  <si>
    <t>флакон-капельница объемом 15,0 мл</t>
  </si>
  <si>
    <t>Эуфорбиум композитум Назентропфен С спрей назальный 20,0 мл</t>
  </si>
  <si>
    <t>Многокомпонентный гомеопатический препарат для местного применения при заболеваниях носа (ринитах различной этиологии, хронических синуситах)</t>
  </si>
  <si>
    <t>флакон объемом 20,0 мл с дозирующим устройством</t>
  </si>
  <si>
    <t>Анаферон детский</t>
  </si>
  <si>
    <t>Гепар композитум р-р для инъекций гомепат. 2,2 мл</t>
  </si>
  <si>
    <t>раствор для внутримышечного и подкожного введения гомеопатический</t>
  </si>
  <si>
    <t>Ампула 2,2 мл</t>
  </si>
  <si>
    <t>Дискус композитум р-р для в/м введения гомеопат. 2,2 мл №5</t>
  </si>
  <si>
    <t>раствор для внутримышечного введения гомеопатический</t>
  </si>
  <si>
    <t>В 1 таблетке: Аскорбиновая кислота (витамин С) 60 мг + Флавоногликозиды (гингко билоба листьев экстракт сухой) 16 мг + Магний (в виде магния гидроортофосфата 3-водного) 27,9 мг + Рутин 25 мг + Липоевая кислота 25 мг + Никотинамид (витамин РР) 20 мг + Альфа-Токоферола ацетат (витамин Е) 15 мг + Кальция пантотенат (витамин В5) 15 мг + Цинк (в виде цинка оксида) 7,5 мг + Тиамина гидрохлорид (витамин В1) 2 мг + Рибофлавин (витамин В2) 2,0 мг + Пиридоксина гидрохлорид (витамин В6) 2,0 мг + Ретинола ацетат (витамин А) 1 мг (2907 МЕ) + Фолиевая кислота 400 мкг + Хром (в виде хрома хлорида) 100 мкг + d-Биотин 50 мкг + Селен (в виде натрия селенита) 50 мкг + Цианокобаламин (витамин В12) 3 мкг</t>
  </si>
  <si>
    <t>30 таблеток в упаковке</t>
  </si>
  <si>
    <t>таблетки</t>
  </si>
  <si>
    <t>Состав: экстракт клюквы 36 мг + проантоцианидинов (ПАЦ) + витамин С</t>
  </si>
  <si>
    <t>таблетки жевательные</t>
  </si>
  <si>
    <t>Гель для приема внутрь</t>
  </si>
  <si>
    <t>Стодаль сироп гомеопат. 200,0 мл</t>
  </si>
  <si>
    <t>Флакон 200,0 мл</t>
  </si>
  <si>
    <t>50 таблеток в упаковке</t>
  </si>
  <si>
    <t>Гомеопатический препарат, применяемый при головной боли различного генеза</t>
  </si>
  <si>
    <t>порошок</t>
  </si>
  <si>
    <t>Туба 1 г</t>
  </si>
  <si>
    <t>6 туб в упаковке</t>
  </si>
  <si>
    <t xml:space="preserve"> Гомеопатический препарат, применяемый при простудных заболеваниях</t>
  </si>
  <si>
    <t>12 туб в упаковке</t>
  </si>
  <si>
    <t>драже</t>
  </si>
  <si>
    <t>В 1 драже: порошок травы пустырника 33,6 мг + витамин С 6 мг</t>
  </si>
  <si>
    <t>капсулы кишечнорастворимые</t>
  </si>
  <si>
    <t>30 капсул в упаковке</t>
  </si>
  <si>
    <t>Прополис ДН супп. гомеопат. №6</t>
  </si>
  <si>
    <t>6 суппозиториев в упаковке</t>
  </si>
  <si>
    <t xml:space="preserve"> Гомеопатический препарат, применяемый при частых и длительно протекающих ОРВИ</t>
  </si>
  <si>
    <t>Эдас-801 Масло туи 100,0 мл</t>
  </si>
  <si>
    <t>Гомеопатический препарат, применяемый при заболеваниях печени и желчного пузыря</t>
  </si>
  <si>
    <t>Гомеопатический препарат, применяемый при воспалительных и воспалительно-дистрофильных заболеваниях опорно-двигательной системы</t>
  </si>
  <si>
    <t>Стоимость, руб.</t>
  </si>
  <si>
    <t>суппозитории ректальные</t>
  </si>
  <si>
    <t>БАДы</t>
  </si>
  <si>
    <t>Описание</t>
  </si>
  <si>
    <t>Состав активных/действующих веществ</t>
  </si>
  <si>
    <t>Требования к фасовке, упаковке</t>
  </si>
  <si>
    <t>Предмет договора</t>
  </si>
  <si>
    <t>Наименование товара</t>
  </si>
  <si>
    <t>лекарственные травы и сборы</t>
  </si>
  <si>
    <t>1 шт в упаковке</t>
  </si>
  <si>
    <t>Алтейка сироп от кашля 130,0 мл</t>
  </si>
  <si>
    <t>Валерианахель кап. Гомеопат 30,0 мл</t>
  </si>
  <si>
    <t>капли для приема внутрь гомеопатические</t>
  </si>
  <si>
    <t>Флакон-капельница 30,0 мл</t>
  </si>
  <si>
    <t>Спигелон таб. сублингв. гомеопат. №50</t>
  </si>
  <si>
    <t>Анаферон таб. лингв. гомеопат. №20</t>
  </si>
  <si>
    <t>Календулы мазь 30 г</t>
  </si>
  <si>
    <t xml:space="preserve">Борисовский завод медицинских препаратов РУП, БЕЛАРУСЬ, Фармстандарт-Фитофарм-НН ООО, РОССИЯ, Московская фармацевтическая фабрика ЗАО, РОССИЯ
</t>
  </si>
  <si>
    <t>Гомеопатический препарат, применяемый в качестве противовоспалительного средства для лечения небольших опрелостей и трещин кожи</t>
  </si>
  <si>
    <t>мазь для нарудного применения</t>
  </si>
  <si>
    <t>туба или банка (баночка) 30 г</t>
  </si>
  <si>
    <t>Состав №1: аконит аптечный + мышьяка (III) йодид + токсикодендрон дуболистный. Состав № 2: бриония + лаконос американский + известковая серная печень по Ганеману</t>
  </si>
  <si>
    <t>Состав № 1: аконит аптечный + мышьяка (III) йодид + белладонна + железа (III) фосфат. Состав № 2: бриония + пульсатилла, прострел луговой + известковая серная печень по Ганеману</t>
  </si>
  <si>
    <t>Состав: календулы лекарственной цветков настойка гомеопатическая + вазелин</t>
  </si>
  <si>
    <t>Состав: прополиса настойка + вазелин</t>
  </si>
  <si>
    <t>Состав: в 1 г мази Calendula officinalis (Calendula D1) настойка гомеопатическая матричная 0,1 г. Вспомогательный компонент: вазелин</t>
  </si>
  <si>
    <t>Состав 100 г спрея: эуфорбиум 1 г + пульсатилла пратензис (пульсатилла) 1 г + люффа оперкулята 1 г + гидраргирум бийодатум (меркуриус бийодатус) 1 г + мукоза назалис суис 1 г + гепар сульфурис калькареум 1 г + аргентум нитрикум 1 г + синуситис-Нозоде 1 г</t>
  </si>
  <si>
    <t>Состав 1 дозы (1 г): экстракт печени и сердца барбарийской утки 200 сотеннов или 0,01 мл</t>
  </si>
  <si>
    <t>Состав 1 дозы (1 г): Экстракт печени и сердца барбарийской утки 200 сотеннов или 0,01 мл</t>
  </si>
  <si>
    <t>Состав 100,0 мл жидкости: Туя западная 5,0 г + масло оливковое 95,0 г</t>
  </si>
  <si>
    <t>Состав 1 ампулы раствора: церебрум суис 22 мкл + эмбрио тоталис суис 22 мкл + гепар суис 22 мкл + плацента тоталис суис 22 мкл + калиум фосфорикум 22 мкл + селениум 22 мкл + туя окциденталис (туя) 22 мкл + стрихнос игнатии (игнатия) 22 мкл + ботропс ланцеолятус 22 мкл + ацидум фосфорикум 22 мкл + цинхона пубесценс (хина) 22 мкл + сульфур 22 мкл + калиум бихромикум 22 мкл + гельсемиум семпервиренс (гельсемиум) 22 мкл + рута гравеоленс (рута) 22 мкл + арника монтана (арника) 22 мкл + эскулюс гиппокастанум (эскулюс) 22 мкл + манганум фосфорикум 22 мкл + магнезиум фосфорикум 22 мкл + семекарпус анакардиум (анакардиум) 22 мкл + кониум макулятум (кониум) 22 мкл + медорринум-нозоде 22 мкл + хиосциамус нигер (хиосциамус) 22 мкл + аконитум напеллус (аконитум) 22 мкл + анамирта коккулюс (коккулюс) 22 мкл + амбра гризея (амбра) 22 мкл</t>
  </si>
  <si>
    <t>Состав 1 таблетки: Вератрум альбум + Анамирта коккулюс (Коккулюс) + Натриум тетраборацикум (Боракс)</t>
  </si>
  <si>
    <t>Состав 100 г жидкости: Семекарпус анакардиевый 1,0 г + Бария карбонат 1,0 г + Железа фосфат 1,0 г + Арника горная 1,0 г + Эхинацея пурпурная 1,0 г</t>
  </si>
  <si>
    <t>Состав 1 таблетки: аффинно очищенные антитела к человеческому интерферону гамма (водно-спиртовая смесь с содержанием активного вещества не более 10-16 нг/г) 3 мг</t>
  </si>
  <si>
    <t>Состав 1 таблетки: аффинно очищенные антитела к человеческому интерферону гамма (водно-спиртовая смесь с содержанием активного вещества не более 10-15 нг/г) 3 мг</t>
  </si>
  <si>
    <t>Состав 1 таблетки: аффинно очищенные антитела к человеческому фактору некроза опухоли альфа (ФНОальфа) с содержанием активной формы вещества не более 10-15 нг/г 3 мг</t>
  </si>
  <si>
    <t>Состав 1 таблетки: антитела к простатоспецифическому антигену аффинно очищенные (водно-спиртовая смесь активной формы действующего вещества) 3 мг</t>
  </si>
  <si>
    <t>Состав 1 таблетки: горечавка 3,6 мг + аконит 37,2 мг + бриония двудомная 37,2 мг + железа фосфат 37,2 мг + кислота молочная 37,2 мг</t>
  </si>
  <si>
    <t>Состав 1 таблетки: расторопша пятнистая 7,4 мг + одуванчик лекарственный 37,2 мг + чистотел большой 37,2 мг + натрия сульфат 37,2 мг + фосфор 37,2 мг</t>
  </si>
  <si>
    <t>Состав 1 таблетки: осина канадская 25 мг + сабал пильчатая 37,2 мг + болиголов пятнистый 37,2 мг + калия йодид 37,2 мг + железа пикрат 37,2 мг</t>
  </si>
  <si>
    <t>Состав 1 таблетки: Aconitum napellus 3C 91 мкг + Arum triphyllum 3C 91 мкг + Ferrum phosphoricum 6С 91 мкг + Calendula officinalis 6С 91 мкг + Spongia tosta 6С 91 мкг + Atropa belladonna 6С 91 мкг + Mercurius solubilis 6С 91 мкг + Hepar sulfur 6С 91 мкг + Kalii bichromicum 6С 91 мкг + Populus candicans 6С 91 мкг + Bryonia dioica 3С 91 мкг</t>
  </si>
  <si>
    <t>Состав 1 таблетки: Aconitum napellus С6 500 мкг и+ Belladonna С6 500 мкг + Calendula officinalis С6 500 мкг + Chelidonium majus C6 500 мкг + Jequirity C6 500 мкг + Viburnum opulus C6 500 мкг</t>
  </si>
  <si>
    <t>Состав 1 таблетки: смесь гомеопатических разведений аффинно очищенных антител к эндотелиальной NO-синтетазе С12, С30, С200</t>
  </si>
  <si>
    <t>Состав 1 таблетки: Цимицифуга рацемоза, Цимицифуга + Лахезис мутус, Лахезис + Апис меллифика, Апис</t>
  </si>
  <si>
    <t>Состав 1 таблетки: Cocculus indicus С4 375 мкг + Nux vomica С4 375 мкг + Tabacum С4 375 мкг + Petroleum С4 375 мкг</t>
  </si>
  <si>
    <t>Состав 1 таблетки: Allium сера С3 333 мкг + Belladonna С3 333 мкг + Sabadilla С3 333 мкг + Kalium bichromicum С3 333 мкг + Gelsemium С3 333 мкг + Pulsatilla С3 333 мкг</t>
  </si>
  <si>
    <t>Состав 1 таблетки: витекс священный или Авраамово дерево 162 мг + стеблелист василистниковидный 81 мг + цикламен европейский 81 мг + чилибуха игнация 81 мг + ирис разноцветный 162 мг + лилия тигровая 81 мг</t>
  </si>
  <si>
    <t>Состав 1 таблетки: ацидум фосфорикум 60 мг + игнатия 60 мг + сепия оффициналис 60 мг + псоринум-нозод 60 мг + калиум броматум 30 мг + цинкум валерианикум 30 мг</t>
  </si>
  <si>
    <t>Состав 1 таблетки: овес посевной 74,5 мг + фосфор 37,2 мг + ромашка аптечная 37,2 мг + кофейное дерево 37,2 мг + цинка валерианат 37,2 мг</t>
  </si>
  <si>
    <t>Состав 1 таблетки: аффинно очищенные антитела к мозгоспецифическому белку S-100 3 мг</t>
  </si>
  <si>
    <t>Состав 1 таблетки: спигелия антгельмия 30 мг + атропа белладонна 30 мг + бриония 30 мг + гельземиум семпервиренс 30 мг + мелилотус оффициналис 30 мг + натриум карбоникум 30 мг + ацидум силицикум 60 мг + туя окциденталис 60 мг</t>
  </si>
  <si>
    <t>Состав 1 таблетки: антитела к мозгоспецифическому белку S-100, афинно очищенные в виде водно-спиртовой смеси (в виде водно-спиртовой смеси активной формы действующего вещества) 3 мг. Содержание активного вещества в водно-спиртовой смеси не более 10-15 нг/г</t>
  </si>
  <si>
    <t>Состав 1 таблетки: антитела к мозгоспецифическому белку S-100, афинно очищенные в виде водно-спиртовой смеси (в виде водно-спиртовой смеси активной – формы действующего вещества) 3 мг. Содержание активного вещества в водно-спиртовой смеси не более 10-16 нг/г</t>
  </si>
  <si>
    <t>Состав 1 таблетки: Atropinum sulfuricum D5 12.5 мг + Hepar sulfuris D3 10 мг + Kalium bichromicum D4 50 мг + Silicea D2 5 мг + Mercurius bijodatus D8 25 мг</t>
  </si>
  <si>
    <t>Состав 1 таблетки: Cartilago suis (картиляго суис) D4 300 мкг + Funiculus umbilicalis suis (фуникулюс умбиликалис суис) D4 300 мкг + Embryo totalis suis (Embryo suis) (эмбрио тоталис суис (эмбрио суис) D4 300 мкг + Placenta totalis suis (Placenta suis) (плацента тоталис суис (плацента суис) D4 300 мкг + Toxicodendron quercifolium (Rhus toxicodendron) (Токсикодендрон кверцифолиум (рус токсикодендрон) D2 540 мкг + Arniсa montana (Arniсa) (арника монтана (арника) D1 600 мкг + Solanum dulcamara (Dulcamara) (соланум дулькамара (дулькамара) D2 150 мкг + Symphytum officinale (Symphytum) (симфитум оффицинале (симфитум) D8 150 мкг + Sanguinaria canadensis (Sanguinaria) (сангвинариа канаденсис (сангвинариа) D3 450 мкг + Sulfur (сульфур) D6 540 мкг + Nadidum (Nicotinamid-adenin-dinucleotid) (надидум (никотинамид-аденин-динуклеотид) D6 30 мкг + Coenzym A (коэнзим А) D6 30 мкг + Natrium diethyloxalaceticum (Natriumdiethyloxalacetat) (натриум диэтилоксалацетикум (натриумдиэтилоксалацетат) D6 30 мкг + Acidum silicicum (Silicea) (ацидум силицикум (силицеа) D6 3 мг + Acidum DL-α-liponicum (Acidum alpha-liponicum) (ацидум DL-α-липоникум (ацидум альфа-липоникум) D6 30 мкг</t>
  </si>
  <si>
    <t>Состав 100 мл раствора: анамирта коккулюс (коккулюс) 70 г + петролеум ректификатум 10 г + амбра гризеа (амбра) 10 г + кониум макулятум (кониум) 10 г. Содержание этанола не более 35%.</t>
  </si>
  <si>
    <t>Состав 100 мл раствора: расторопша пятнистая 2 ,0 мл + одуванчик лекарственный 10,0 мл + чистотел большой 10,0 мл + натрия сульфат 10,0 мл + фосфор 10,0 мл. Содержание этанола не более 43% по массе</t>
  </si>
  <si>
    <t>Состав 100 мл раствора: осина канадская 7,0 мл + сабал пильчатая 10,0 мл + болиголов пятнистый 10,0 мл + калия йодид 10,0 мл + железа пикрат 10,0 мл. Содержание этанол не более 43% по массе</t>
  </si>
  <si>
    <t>Состав 100 мл раствора: миозотис арвенсис 5 г + вероника оффициналис (вероника) 5 г + теукриум скородониа 5 г + пинус сильвестрис (пинус сильвестрис) 5 г + гентиана лютеа 5 г + эквизетум хиемале 5 г + сарсапарилла (смилакс) 5 г + скрофуляриа нодоза 5 г + югланс региа (югланс) 5 г + кальциум фосфорикум 5 г + натриум сульфурикум 5 г + фумариа оффициналис 5 г + левотироксинум 5 г + аранеус диадематус (аранеа диадема) 5 г + гераниум робертианум 10 г + настурциум оффицинале (настурциум акватикум) 10 г + феррум йодатум (феррум иодатум) 10 г. Содержание этанола не более 35 об.%</t>
  </si>
  <si>
    <t>Состав 100 мл раствора: кальциум флюоратум + калиум иодатум (калиум йодатум) + креозотум + ацидум силицикум (силицеа) + кониум макулатум (кониум) + туя окциденталис (туя). Содержание этанола не более 30% по объему</t>
  </si>
  <si>
    <t>Состав 100 мл раствора: витекс священный или Авраамово дерево 20 г + стеблелист василистниковидный 10 г + цикламен европейский 10 г + чилибуха игнация 10 г + ирис разноцветный 20 г + лилия тигровая 10 г. Содержание этанола не более 53 об.%</t>
  </si>
  <si>
    <t>Состав 100 мл раствора: зверобой продырявленный 15 мл + гинкго двулопастной 10 мл + болиголов пятнистый 10 мл + женьшень 10 мл + арника горная 10 мл. Содержание этанола не более 43% по весу</t>
  </si>
  <si>
    <t>Состав 100 мл раствора: овес посевной 20 мл + фосфор 10 мл + ромашка аптечная 10 мл + кофейное дерево 10 мл + цинка валерианат 10 мл. Содержание этанола не более 43% по весу</t>
  </si>
  <si>
    <t>Состав 100 мл раствора: горечавка 1 мл + аконит 10 мл + бриония двудомная 10 мл + железа фосфат 10 мл + кислота молочная 10 мл. Содержание этанола не более 43% по массе.</t>
  </si>
  <si>
    <t>Состав 100 мл раствора: горечавка 1,0 мл + аконит 10 мл + бриония двудомная 10 мл + железа фосфат 10 мл + кислота молочная 10 мл. Содержание этанола не более 43% по массе.</t>
  </si>
  <si>
    <t>Состав 100 г спрея: горчица черная 0 мл + молочай смолоносный, млечный сок 10 мл + прострел луговой 10 мл + люффа 10 мл + ртути йодид 10 мл</t>
  </si>
  <si>
    <t>Состав 100 мл раствора: расторопша пятнистая 2 мл + одуванчик лекарственный 10 мл + чистотел большой 10 мл + натрия сульфат 10 мл + фосфор 10 мл. Содержание этанола не более 43% по массе</t>
  </si>
  <si>
    <t>Состав 1 ампулы 2,2 мг: гепар суис 22 мкл + цианокобаламин 22 мкл + дуоденум суис 22 мкл + тимус суис 22 мкл + колон суис 22 мкл + везика фелеа суис 22 мкл + панкреас суис 22 мкл + хинное дерево 22 мкл + плаун булавовидный 22 мкл + чистотел большой 22 мкл + расторопша пятнистая 22 мкл + гистамин 22 мкл + сера 22 мкл + овес посевной 22 мкл + фел таури 22 мкл + натрия диэтилоксалацетат 22 мкл + кислота α-кетоглутаровая 22 мкл + кислота яблочная 22 мкл + кислота фумаровая 22 мкл + кислота альфа-липоевая 22 мкл + кислота оротовая 22 мкл + холестерин 22 мкл + кальция карбонат субстанция по Ганеману 22 мкл + одуванчик лекарственный 22 мкл + артишок колючий 22 мкл + черемица белая 22 мкл</t>
  </si>
  <si>
    <t>Состав 1 ампулы 2,2 мл: дискус интервертебралис суис 22 мкл +ацидум аскорбикум 22 мкл + тиаминум гидрохлорикум 22 мкл + натриум рибофлавинум фосфорикум 22 мкл + пиридоксинум гидрохлорикум 22 мкл + никотинамидум 22 мкл + фуникулюс умбиликалис суис 22 мкл + картиляго суис 22 мкл + медулла оссис суис 22 мкл +эмбрио тоталис суис 22 мкл + супрареналис гландула суис 22 мкл + пульсатилла пратенсис 22 мкл + гидраргирум оксидатум рубрум 22 мкл + сульфур 22 мкл + цимицифуга рацемоза 22 мкл + ледум палюстре 22 мкл + псеудогнафалиум обтусифолиум 22 мкл + цитруллюс колоцинтис 22 мкл + секале корнутум 22 мкл + аргентум металликум 22 мкл + цинкум металликум 22 мкл + купрум ацетикум 22 мкл + эскулюс гиппокаштанум 22 мкл + медоринум 22 мкл + ранункулюс бульбосус 22 мкл + аммониум хлоратум 22 мкл + цинхона пубесценс 22 мкл + калиум карбоникум 22 мкл + сепия оффициналис 22 мкл + ацидум пикриникум 22 мкл + берберис вульгарис 22 мкл + ацидум силицикум 22 мкл + кальциум фосфорикум 22 мкл + ацидум ДЛ-альфа-липоникум 22 мкл + натриум диэтилоксалацетикум 22 мкл + надидум 22 мкл + коэнзим А 22 мкл</t>
  </si>
  <si>
    <t>Состав 1 пакетика: Цимицифуга рацемоза, Цимицифуга + Лахезис мутус, Лахезис + Апис меллифика, Апис</t>
  </si>
  <si>
    <t>Состав 1 ампулы раствора 2,2 мл: коэнзим A 22 мкл + ацидум аскорбикум 22 мкл + тиаминум гидрохлорикум 22 мкл + натриум рибофлавинум фосфорикум 22 мкл + пиридоксинум гидрохлорикум 22 мкл + никотинамидум 22 мкл + ацидум цис-аконитикум 22 мкл + ацидум цитрикум 22 мкл + ацидум фумарикум 22 мкл + ацидум альфа-кетоглутарикум 22 мкл + ацидум маликум 22 мкл + ацидум суцциникум 22 мкл + бариум оксалсукциникум 22 мкл + натриум диэтилоксалацетикум 22 мкл + натриум пирувикум 22 мкл + цистеин 22 мкл + пульсатилла пратенсис 22 мкл + гепар сульфурис 22 мкл + аденозинтрифосфат-динатриум 22 мкл + надидум 22 мкл + манганум фосфорикум 22 мкл + магнезиум оротикум дигидрикум 22 мкл + цериум оксаликум 22 мкл + ацидум ДЛ-альфа-липоникум 22 мкл + бета вульгарис кондитива 22 мкл</t>
  </si>
  <si>
    <t>Состав 1 пакетика: Пулсатилла пратенсис, Пулсатилла + Витекс агнус-кастус, Агнус-кастус + Уртика уренс</t>
  </si>
  <si>
    <t>Состав 1 ампулы раствора 2,2 мл: момордика бальзамина 22 мкл + иодум (йодум) 22 мкл + подофиллум пелтатум (подофиллум) 22 мкл + меркуриус солюбилис Ганемани 22 мкл + цеанотус американус 22 мкл + карбо вегетабилис 22 мкл + ликоподиум клаватум (ликоподиум) 22 мкл + лахезис мутус (лахезис) 22 мкл + мандрагора е радице сиккато 22 мкл + аргентум нитрикум 22 мкл + вератрум альбум 22 мкл</t>
  </si>
  <si>
    <t>Состав 1 ампулы раствора 2,2 мл: мукоза назалис суис 22 мкл + мукоза орис суис 22 мкл + мукоза пульмонис суис 22 мкл + мукоза окули суис 22 мкл + мукоза везице феллэ суис 22 мкл + мукоза везице уринариэ суис 22 мкл + мукоза пилори суис 22 мкл + мукоза дуодени суис 22 мкл + мукоза эсофаги суис 22 мкл + мукоза йейуни суис 22 мкл + мукоза илеи суис 22 мкл + мукоза коли суис 22 мкл + мукоза ректи суис 22 мкл + мукоза дуктус холедохи суис 22 мкл + вентрикулус суис 22 мкл + панкреас суис 22 мкл + аргентум нитрикум 22 мкл + атропа белла-донна (белладонна) 22 мкл + оксалис ацетоселла 22 мкл + семекарпус анакардиум (анакардиум) 22 мкл + фосфорус 22 мкл + ляхезис мутус (ляхезис) 22 мкл + цефалис ипекакуана (ипекакуана) 22 мкл + стрихнос нукс-вомика (нукс вомика) 22 мкл + вератрум альбум 22 мкл + пульсатилла пратенсис (пульсатилла) 22 мкл + креозотум 22 мкл + сульфур 22 мкл +  натриум диэтилоксалацетикум (натриум оксалацетикум) 22 мкл + колибациллинум нозоде (коли бактеринум) 22 мкл + марсдения кундуранго (кондуранго) 22 мкл + калиум бихромикум 22 мкл + гидрастис канаденсис (гидрастис) 22 мкл + мандрагора е радице сикката 22 мкл + момордика бальзамина 22 мкл + цеанотус американус 22 мкл</t>
  </si>
  <si>
    <t>Состав 100 мл раствора: Ignatia amara C6 + Passiflora C3 + Coffea C6. Содержание этанола не более 30 об.% по объему</t>
  </si>
  <si>
    <t>Состав 1 ампулы раствора 2,2 мл: овариум суис 22 мкл + плацента суис 22 мкл + утерус суис 22 мкл + салпинкс суис 22 мкл + гипофизис суис 22 мкл + циприпедиум кальцеолус вар. Пубесценс 22 мкл + лилиум тигринум (лилиум ланцифолиум) 22 мкл + пульсатилла пратенсис 22 мкл + аквилегия вульгарис 22 мкл + сепия оффициналис 22 мкл + лахезис мутус 22 мкл + аписинум 22 мкл + креозотум 22 мкл + бовиста 22 мкл + ипекакуана 22 мкл + меркуриус солюбилис Ганемани 22 мкл + гидрастис канаденсис 22 мкл + ацидум цис-аконитикум 22 мкл + магнезиум фосфорикум 22 мкл</t>
  </si>
  <si>
    <t>Состав 100 мл раствора: сок ясеня белого 136 мг + корневища куркумы длинной 138 мг + корни дягиля лекарственного 136 мг + корни горечавки желтой 50 мг + плоды ореха мускатного 28 мг + корни колючника бесстебельного 68 мг + корни солодки голой 17 мг + корни и корневища девясила высокого 2 мг + трава золототысячника обыкновенного 1.3 мг + цветки гвоздичного дерева 3 мг + корневища калгана настоящего 1.4 мг + корневища имбиря настоящего 1.5 мг + трава волчеца кудрявого 1.5 мг + трава тысячелистника мускатного 600 мкг + корневища ириса германского 500 мкг + цветки коровяка обыкновенного 1.4 мг + кожура плодов померанца горького 3.1 мг + корневища аира болотного 4.7 мг + трава полыни горькой 3.5 мг + кожура плодов апельсина кюрасао 3.8 мг + плоды перца кубебы 1.7 мг + плоды бадьяна настоящего 4.6 мг + кожура плодов апельсина сладкого 1.1 мг + листья вахты трехлистной 12 мг + мирра камедь смолистая высушенная 70 мг + териак 97 мг + камфора рацемическая 95 мг. Содержание этанола не более 32,32 г</t>
  </si>
  <si>
    <t>Состав 1 ампулы раствора 2,2 мл: плацента суис 22 мкл + эмбрио суис 22 мкл + вена суис 22 мкл + артерия суис 22 мкл + фуникулюс умбиликалис суис 22 мкл + гипофизис суис 22 мкл + секале корнутум 22 мкл + ацидум сарколяктикум (ацидум L(+)ляктикум) 22 мкл + никотиана табакум (табакум) 22 мкл + строфантус гратус (строфантус) 22 мкл + эскулюс гиппокастанум (эскулюс) 22 мкл + мелилотус оффициналис 22 мкл + купрум сульфурикум 22 мкл + натриум пирувикум 22 мкл + бариум карбоникум 22 мкл + плюмбум йодатум 22 мкл + випера берус 22 мкл + солянум нигрум 22 мкл</t>
  </si>
  <si>
    <t>Состав 1 суппозитории: прополис 0,5 г</t>
  </si>
  <si>
    <t>Состав 100 мл раствора: аффинно очищенные антитела к мозгоспецифическому белку S-100 1 г</t>
  </si>
  <si>
    <t>Состав 1 ампулы раствора 2,2 мл: псоринум-нозод 1.1 мкл + медорринум-нозод 1.1 мкл + сульфур 1.1 мкл + туя окциденталис (туя) 1.1 мкл + буфо буфо 1.1 мкл + натриум хлоратум 1.1 мкл + вакцининум-нозод 1.1 мкл + бисмутум калиум йодидум 0.55 мкл + нериум олеандер (олеандер) 0.55 мкл + цикута вироза 0.55 мкл + бациллинум гуманум-нозод 0.55 мкл</t>
  </si>
  <si>
    <t>Состав  1 ампуле раствора: пульсатилла пратенсис (пульсатилла) 22 мкл + сульфур 22 мкл + кортизонум ацетикум (кортизонацетат) 22 мкл</t>
  </si>
  <si>
    <t>Состав 1 таблетки: боярышник 74,8 мг + арника горная 37,2 мг + калия карбонат 37,2 мг + наперстянка пурпурная 37,2 мг + ландыш майский 37,2 мг</t>
  </si>
  <si>
    <t>Состав 100 мл раствора: боярышник 20 мл + арника горная 10 мл + калия карбонат 10 мл + наперстянка пурпурная 10 мл + ландыш майский 10 мл. Содержание этанола не более 43% по весу</t>
  </si>
  <si>
    <t>Состав 1 таблетки: цимицифуга кистевидная 17,9 мг + сангвинария канадская 37,2 мг + пилокарпус 37,2 мг + секрет железы каракатицы 37,2 мг + яд змеи сурукуку 37,2 мг</t>
  </si>
  <si>
    <t>Состав 100 мл раствора: цимицифуга кистевидная 5 мл + сангвинария канадская 10 мл + пилокарпус 10 мл + секрет железы каракатицы 10 мл + яд змеи сурукуку 10 мл. Содержание этанола не более 43% по массе</t>
  </si>
  <si>
    <t>Состав 100 мл раствора: кальциум карбоникум + аргентум нитрикум + пульсатилла пратенсис + хамомилла рекутита + аллиум цепа</t>
  </si>
  <si>
    <t>Состав 1 таблетки: ликоподиум клаватум (ликоподиум) + фосфорус + таллиум ацетикум оксидулатум (таллиум ацетикум) + ацидум силицикум (силицея) + алюминиум оксидатум (алюмина) + селениум + натриум хлоратум + калиум фосфорикум</t>
  </si>
  <si>
    <t>Состав 1 ампулы раствора 2,2 мл: солидаго виргауреа 22 мкл + берберис вульгарис (берберис) 22 мкл + везика урианария суис 22 мкл + пиелон суис 22 мкл + уретер суис 22 мкл + уретра суис 22 мкл + теребинтина ларицина (ресина ларицис) 22 мкл + меркуриус сублиматус коррозивус (гидраргирум бихлоратум) 22 мкл + арсеникум альбум (ацидум арсеникозум) 22 мкл + купрум сульфурикум 22 мкл + букко (баросма) 22 мкл + гепар сульфурис (гепар сульфурис калькареум) 22 мкл + капсикум аннуум (капсикум) 22 мкл + ортосифон аристатус (ортосифон стаминеус) 22 мкл + эквизетум хиемале (эквизетум хиемале) 22 мкл + хондодендрон томентозум (пареира брава) 22 мкл + кантарис (литта весикаториа) 22 мкл + аписинум 22 мкл + баптизия тинктория (баптизия) 22 мкл + натриум пирувикум 22 мкл + пирогениум-нозоде 22 мкл + сарсапарилла (смилакс) 22 мкл + колибациллинум нозоде 22 мкл + коксакие-вирус A9-нозоде 22 мкл + аргентум нитрикум 22 мкл</t>
  </si>
  <si>
    <t>Состав 1 таблетки: цитруллюс колоцинтис 30 мг + аммониум броматум 30 мг + атропинум сульфурикум 30 мг + вератрум альбум 30 мг + магнезиум фосфорикум 30 мг + гельземиум семпервиренс 30 мг + пассифлора инкарната 15 мг + агарикус мускариус 15 мг + хамомилла рекутита 15 мг + купрум сульфурикум 15 мг + аконитум напеллюс 15 мг</t>
  </si>
  <si>
    <t>Состав 100 г сиропа: Pulsatilla С6 950 мг + Rumex crispus С6 950 мг + Bryonia С3 950 мг + Ipeca С3 950 мг + Spongia tosta C3 950 мг + Sticta pulmonaria С3 950 мг + Antimonium tartaricum С6 950 мг + Myocarde C6 950 мг + Coccus cacti C3 950 мг + Drosera МТ 950 мг. Вспомогательные вещества: этанол 96%, сахарозы сироп</t>
  </si>
  <si>
    <t>Состав 100 мл раствора: Бария карбонат + Серная печень по Ганеману + Ртутная субстанция по Ганеману + Болиголов пятнистый + Туя западная. Содержание спирта этилового не более 30 % по объему</t>
  </si>
  <si>
    <t>Состав 50 г геля: Aconitum napellus 3X 0,50 г + Arnica montana, radix 3X 0,75 г + Belladonna 3X 0,5 г + Bellis perennis 1X 0,25 г + Calendula officinalis 1X 0,75 г + Chamomilla 1X 0,25 г + Echinacea 1X 0,25 г + Echinacea purpurea 1X 0,25 г + Hamamelis virginiana 1X 0,75 г + Hepar sulphuris calcareum 8X 0,125 г + Hypericum perforatum 6X 0,045 г + Mercurius solubilis 8X 0,06 г + Millefolium 1X 0,15 г + Symphytum officinale 4X 0,05 г</t>
  </si>
  <si>
    <t>Состав 1 таблетки: арника монтана (арника) 15 мг + календула оффициналис (календула) 15 мг + гамамелис виргиниана (гамамелис) 15 мг + ахиллея миллефолиум (миллефолиум) 15 мг + атропа белла-донна (белладонна) 75 мг + аконитум напеллус (аконитум) 30 мг + меркуриус солюбилис Ганемани 30 мг + гепар сульфурис (гепар сульфурис калькареум) 30 мг + хамомилла рекутита (хамомилла) 24 мг + симфитум оффицинале (симфитум) 24 мг + беллис переннис 6 мг + эхинацея 6 мг + эхинацея пурпурея 6 мг + гиперикум перфоратум (гиперикум) 3 мг</t>
  </si>
  <si>
    <t>Состав 1 ампулы раствора 2,2 мл: арника монтана (арника) 2,2 мкл + календула оффициналис (календула) 2,2 мкл + гамамелис виргиниана (гамамелис) 0,22 мкл + ахиллея миллефолиум (миллефолиум) 2,2 мкл + атропа белла-донна (белладонна) 2,2 мкл + аконитум напеллус (аконитум) 1,32 мкл + меркуриус солубилис Ганемани 1,1 мкл + гепар сульфурис (гепар сульфурис калькареум) 2,2 мкл + хамомилла рекутита (хамомилла) 2,2 мкл + симфитум оффицинале (симфитум) 2,2 мкл + беллис переннис 1,1 мкл + эхинацея 0,55 мкл + эхинацея пурпурея 0,55 мкл + гиперикум перфоратум (гиперикум) 0,66 мкл</t>
  </si>
  <si>
    <t>Состав 100 мл раствора: арника монтана (арника) 5 г + календула оффициналис (календула) 5 г + гамамелис виргиниана (гамамелис) 5 г + ахиллея миллефолиум (миллефолиум) 5 г + атропа белла-донна (белладонна) 25 г + аконитум напеллус (аконитум) 10 г + меркуриус солюбилис Ганемани 10 г + гепар сульфурис (гепар сульфурис калькареум) 10 г + (хамомилла рекутита (хамомилла) 8 г + симфитум оффицинале (симфитум) 8 г + беллис переннис 2 г + эхинацея 2 г + эхинацея пурпурея 2 г + гиперикум перфоратум (гиперикум) 1 г. Содержание этанола не более 35 об.%</t>
  </si>
  <si>
    <t>Состав 100 г мази: арника монтана (арника) 1,5 г + календула оффициналис (календула) 450 мг + гамамелис виргиниана (гамамелис) 450 мг + эхинацея 150 мг + эхинацея пурпурея 150 мг + хамомилла рекутита (хамомилла) 150 мг + симфитум оффицинале (симфитум) 100 мг + беллис переннис 100 мг + гиперикум перфоратум (гиперикум) 90 мг + ахиллея миллефолиум (миллефолиум) 90 мг + аконитум напеллус (аконитум) 50 мг + атропа белла-донна (белладонна) 50 мг + меркуриус солюбилис Ганемани 40 мг + гепар сульфурис (гепар сульфурис калькареум) 25 мг</t>
  </si>
  <si>
    <t>Состав 100 мл масла: Туя западная 5,0 г + масло оливковое 95,0 г</t>
  </si>
  <si>
    <t>Состав 1 ампулы раствора 2,2 мл: убихинонум 22 мкл + ацидум аскорбикум 22 мкл + тиаминум гидрохлорикум 22 мкл + натриум рибофлавинум фосфорикум 22 мкл + пиридоксинум гидрохлорикум (пиридоксингидрохлорид) 22 мкл + никотинамидум 22 мкл + вацциниум миртиллюс (миртиллюс) 22 мкл + колхикум отумнале (колхикум) 22 мкл + подофиллюм пельтатум (подофиллюм) 22 мкл + кониум макулятум (кониум) 22 мкл + гидрастис канаденсис (гидрастис) 22 мкл + ацидум сарколяктикум 22 мкл + гидрохинонум 22 мкл + ацидум ДЛ-альфа-липоникум (ацидум альфа-липоникум) 22 мкл + сульфур 22 мкл + манганум фосфорикум 22 мкл + натриум диэтилоксалацетикум (натриумдиэтилоксалацетат) 22 мкл + трихиноилюм 22 мкл + антрахинонум 22 мкл + нафтохинонум 22 мкл + пара-бензоикум 22 мкл + аденозинум трифосфорикум 22 мкл + коэнзим А 22 мкл + галиум апарине) 22 мкл + ацидум ацетилосалициликум 22 мкл + гистамин (гистаминум) 22 мкл + надидум 22 мкл + магнезиум глюконикум 22 мкл</t>
  </si>
  <si>
    <t>Состав 1 таблетки: Цинкум изовалерианикум, Цинкум валерианикум + Цимицифуга рацемоза, Цимицифуга + Стрихнос игнации, Игнация</t>
  </si>
  <si>
    <t>Аира корневища</t>
  </si>
  <si>
    <t>Сырье растительное лекарственное измельченное</t>
  </si>
  <si>
    <t>1 пакет или мешочек 50 г в картонной упаковке</t>
  </si>
  <si>
    <t>Алтея корни</t>
  </si>
  <si>
    <t>1 пакет или мешочек 75 г в картонной упаковке</t>
  </si>
  <si>
    <t>Аниса плоды</t>
  </si>
  <si>
    <t>Багульника побеги</t>
  </si>
  <si>
    <t>Березовые почки</t>
  </si>
  <si>
    <t>Бессмертника цветки</t>
  </si>
  <si>
    <t>1 пакет или мешочек 30 г в картонной упаковке</t>
  </si>
  <si>
    <t>Боярышника плоды</t>
  </si>
  <si>
    <t>20 фильтр-пакетов по 1,5 г в картонной упаковке</t>
  </si>
  <si>
    <t>1 пакет или мешочек 100 г в картонной упаковке</t>
  </si>
  <si>
    <t>Брусники лист</t>
  </si>
  <si>
    <t>Валерианы корневища с корнями</t>
  </si>
  <si>
    <t>Горца птичьего трава</t>
  </si>
  <si>
    <t>Девясила корневища и корни</t>
  </si>
  <si>
    <t>Дуба кора</t>
  </si>
  <si>
    <t>Душицы трава</t>
  </si>
  <si>
    <t>Зверобоя трава</t>
  </si>
  <si>
    <t>Календулы (ноготки) цветки</t>
  </si>
  <si>
    <t>Клевер луговой</t>
  </si>
  <si>
    <t>Крапивы лист</t>
  </si>
  <si>
    <t>Красная щетка</t>
  </si>
  <si>
    <t>Кровохлебки корневища и корни</t>
  </si>
  <si>
    <t>Крушины кора</t>
  </si>
  <si>
    <t>Кукурузные рыльца</t>
  </si>
  <si>
    <t>Лен семя</t>
  </si>
  <si>
    <t>Липы цветки</t>
  </si>
  <si>
    <t>Лопуха корень</t>
  </si>
  <si>
    <t>Мать-и-мачехи лист</t>
  </si>
  <si>
    <t>Мелиссы трава</t>
  </si>
  <si>
    <t>Мяты перечной лист</t>
  </si>
  <si>
    <t>Одуванчика корни</t>
  </si>
  <si>
    <t>Очанка лекарственная</t>
  </si>
  <si>
    <t>Пижмы цветки</t>
  </si>
  <si>
    <t>Подорожника листья</t>
  </si>
  <si>
    <t>Полыни трава</t>
  </si>
  <si>
    <t>Пустырника трава</t>
  </si>
  <si>
    <t>Репешок обыкновенный</t>
  </si>
  <si>
    <t>Ромашки цветки</t>
  </si>
  <si>
    <t>Сенны лист</t>
  </si>
  <si>
    <t>Солодки корень</t>
  </si>
  <si>
    <t>Солянка холмовая</t>
  </si>
  <si>
    <t>20 фильтр-пакетов по 2 г в картонной упаковке</t>
  </si>
  <si>
    <t>Сосны почки</t>
  </si>
  <si>
    <t>1 пакет или мешочек 40 г в картонной упаковке</t>
  </si>
  <si>
    <t>Стевия лист</t>
  </si>
  <si>
    <t>Сушеницы топяной трава</t>
  </si>
  <si>
    <t>Тмина плоды</t>
  </si>
  <si>
    <t>Толокнянки лист</t>
  </si>
  <si>
    <t>Тысячелистника трава</t>
  </si>
  <si>
    <t>Укропа пахучего плоды</t>
  </si>
  <si>
    <t>Хвоща полевого трава</t>
  </si>
  <si>
    <t>Хмеля шишки</t>
  </si>
  <si>
    <t>Чабреца трава</t>
  </si>
  <si>
    <t>Чага березовый гриб</t>
  </si>
  <si>
    <t>Череды трава</t>
  </si>
  <si>
    <t>Чистотела трава</t>
  </si>
  <si>
    <t>Шалфея лист</t>
  </si>
  <si>
    <t>Шиповника плоды</t>
  </si>
  <si>
    <t>Эвкалипта лист</t>
  </si>
  <si>
    <t>Эрвы шерстистой трава</t>
  </si>
  <si>
    <t>Эхинацеи пурпурной трава</t>
  </si>
  <si>
    <t>Ламинарии слоевища - морская капуста</t>
  </si>
  <si>
    <t>Арфазетин сбор</t>
  </si>
  <si>
    <t>Смесь сырья растительного лекарственного измельченного: черники обыкновенной побеги, фасоли обыкновенной створки плодов, элеутерококка корневища с корнями, шиповника плоды, хвоща полевого трава, зверобоя трава, ромашки аптечной цветки</t>
  </si>
  <si>
    <t>Бруснивер сбор</t>
  </si>
  <si>
    <t xml:space="preserve">Смесь сырья растительного лекарственного измельченного: брусники листья, зверобоя продырявленного трава, череды трехраздельной трава, шиповника плоды </t>
  </si>
  <si>
    <t>Грудной сбор №1</t>
  </si>
  <si>
    <t>Смесь сырья растительного лекарственного измельченного: алтея корень, мать-и-мачехи листья, душицы трава</t>
  </si>
  <si>
    <t>Грудной сбор №2</t>
  </si>
  <si>
    <t>Смесь сырья растительного лекарственного измельченного: мать-и-мачехи листья, подорожника листья, солодки корень</t>
  </si>
  <si>
    <t>Грудной сбор №3</t>
  </si>
  <si>
    <t>Смесь сырья растительного лекарственного измельченного: алтея корни, солодки корни, аниса плоды, шалфея листья, сосновые почки</t>
  </si>
  <si>
    <t>Грудной сбор №4</t>
  </si>
  <si>
    <t>Смесь сырья растительного лекарственного измельченного: ромашки аптечной цветки, багульника трава, календулы (ноготки) лекарственной цветки, фиалки трехцветной цветки, солодки корни, мяты перечной листья</t>
  </si>
  <si>
    <t>Желудочно-кишечный сбор</t>
  </si>
  <si>
    <t>Смесь сырья растительного лекарственного измельченного: ромашки аптечной цветки, мяты перечной листья, укропа пахучего плоды, аира корневища, солодки корни</t>
  </si>
  <si>
    <t>Желудочный сбор №3</t>
  </si>
  <si>
    <t>Смесь сырья растительного лекарственного измельченного: крушины кора, крапивы листья, мяты перечной листья, валерианы корневища с корнями, аира корневища</t>
  </si>
  <si>
    <t>Желчегонный сбор №2</t>
  </si>
  <si>
    <t>Смесь сырья растительного лекарственного измельченного: бессмертника песчаного цветки, тысячелистника обыкновенного трава, мяты перечной листья, кориандра плоды</t>
  </si>
  <si>
    <t>Желчегонный сбор №3</t>
  </si>
  <si>
    <t>Смесь сырья растительного лекарственного измельченного: календулы лекарственной цветки, мяты перечной листья, пижмы обыкновенной цветки, ромашки аптечной цветки, тысячелистника обыкновенного трава</t>
  </si>
  <si>
    <t>Урологический сбор</t>
  </si>
  <si>
    <t>Смесь сырья растительного лекарственного измельченного: толокнянки листья, календулы (ноготков) лекарственной цветки, укропа огородного плоды, элеутерококка корневища и корни, мяты перечной листья</t>
  </si>
  <si>
    <t>Успокоительный сбор №2</t>
  </si>
  <si>
    <t>Смесь сырья растительного лекарственного измельченного: валерианы корневища с корнями, мяты перечной листья, пустырника трава, солодки корни, хмеля соплодии (шишки)</t>
  </si>
  <si>
    <t>Успокоительный сбор №3</t>
  </si>
  <si>
    <t>Смесь сырья растительного лекарственного измельченного: валерианы корневищ с корнями, донника трава, чабреца трава, душицы трава, пустырника трава</t>
  </si>
  <si>
    <t>Элекасол сбор</t>
  </si>
  <si>
    <t>Смесь сырья растительного лекарственного измельченного: календулы лекарственной цветки, ромашки аптечной цветки, солодки корни, череды трехраздельной травы, шалфея лекарственного листья, эвкалипта прутовидного листья</t>
  </si>
  <si>
    <t>АД минус таб. 550 мг №40</t>
  </si>
  <si>
    <t>Биологически активная добавка к пище. Поддерживает функции сердечнососудистой системы, обладает гипотензивными свойствами, расширяет периферические сосуды, замедляет ритм сердечных сокращений.</t>
  </si>
  <si>
    <t>Состав 1 таблетки (550 мг): сухой экстракт гречихи 41 мг + экстракт сушеницы 41 мг + трава гречихи 305 мг.</t>
  </si>
  <si>
    <t>В упаковке 40 таблеток</t>
  </si>
  <si>
    <t>АД-норма капс. №60</t>
  </si>
  <si>
    <t>Биологически активная добавка к пище. Поддерживает функции сердечнососудистой системы, улучшает коронарное и мозговое кровообращение, понижает возбудимость центральной нервной системы, понижает артериальное давление.</t>
  </si>
  <si>
    <t>капсулы</t>
  </si>
  <si>
    <t>Состав 1 капсулы: порошок аронии черноплодной (Aronia melanocarpa) 0,2 г + экстракт боярышника (Crataegus sanguinea Pall) 0,04 г.</t>
  </si>
  <si>
    <t>В упаковке 60 капсул</t>
  </si>
  <si>
    <t>Акустик капс. №30</t>
  </si>
  <si>
    <t>Биологически активная добавка к пище. Способствует улучшению кровообращения, питания, обмена веществ головного мозга и его периферических структур, особенно органов слуха.</t>
  </si>
  <si>
    <t>Состав 1 капсулы: Betaine (бетаин) 110 мг + Quercetin (кверцетин) 90 мг + Vitamin Е (витамин Е 50%) 50 мг + магния окись 41 мг + Trans Resveratrol (ресвератрол) 38 мг + Coenzyme Q-10 30 мг + экстракт Гинкго Билоба 20 мг + марганца глюконат 11 мг + витамин B6 5,2 мг + витамин В1 4 мг + фолиевая кислота 0,5 мг + витамин Н 90 мкг + Selenium 150 мкг + витамин В12 8 мкг.</t>
  </si>
  <si>
    <t>В упаковке 30 капсул</t>
  </si>
  <si>
    <t>Бальзам «Алтайский букет» антистрессовый 250,0 мл</t>
  </si>
  <si>
    <t>Биологически активная добавка к пище. Снимает повышенную возбудимость, нормализует сон.</t>
  </si>
  <si>
    <t>бальзам</t>
  </si>
  <si>
    <t>Состав бальзама: растительные экстракты мелиссы лекарственной, чабреца, мяты перечной, пустырника, ромашки аптечной, шиповника, душицы, кедрового ореха на сахарном сиропе. Бальзам не должен содержать спирта.</t>
  </si>
  <si>
    <t>В упаковке 1 флакон 250,0 мл</t>
  </si>
  <si>
    <t>Бальзам «Алтайский букет» витаминный 250,0 мл</t>
  </si>
  <si>
    <t>Биологически активная добавка к пище. Общеукрепляющее средство, восполняющее дефицит витаминов, обладает регенерирующими свойствами, восстанавливающим и укрепляющим действием.</t>
  </si>
  <si>
    <t>Состав бальзама: плоды рябины красной, плоды шиповника, листья черной смородины, чабрец, плоды боярышника, кедровый орех. Бальзам не должен содержать спирта.</t>
  </si>
  <si>
    <t>Бальзам «Алтайский букет» иммуномодулирующий 250,0 мл</t>
  </si>
  <si>
    <t>Биологически активная добавка к пище. Содержит витамины и микроэлементы, повышающие активность иммунных клеток и адаптационные возможности организма, сопротивление неблагоприятным факторам внешней среды.</t>
  </si>
  <si>
    <t>Состав бальзама: корень солодки, копеечник, плоды шиповника, зверобой, герань луговая, чага. Бальзам не должен содержать спирта.</t>
  </si>
  <si>
    <t>Бальзам «Алтайский букет» противоматопатийный 250,0 мл</t>
  </si>
  <si>
    <t>Биологически активная добавка к пище. Предназначен для профилактики онкологических заболеваний женской груди.</t>
  </si>
  <si>
    <t>Состав бальзама: красный корень, цветки календулы, трава копеечника, корень пиона, красная щетка, зизифора. Бальзам не должен содержать спирта.</t>
  </si>
  <si>
    <t>Бальзам «Алтайский букет» противопростудный 250,0 мл</t>
  </si>
  <si>
    <t>Биологически активная добавка к пище. Предназначен для профилактики хронических бронхитов, пневмонии, облегчения состояния при туберкулезе легких.</t>
  </si>
  <si>
    <t>растительные экстракты: дягиля, аира, подорожника, солодки, спорыша, чабреца, кедрового ореха. Бальзам не должен содержать спирта.</t>
  </si>
  <si>
    <t>Бальзам «Алтайский букет» печеночный 250,0 мл</t>
  </si>
  <si>
    <t>Биологически активная добавка к пище. Предназначен для профилактики заболеваний печени и желчевыводящих путей. Обладает мочегонным и противовоспалительным действием, стимулирует деятельность поджелудочной железы, печени и желудка.</t>
  </si>
  <si>
    <t>Состав бальзама: трава володушки золотистой, цветки бессмертника, цветки календулы, овес, корень алтея, листья березы, пижма. Бальзам не должен содержать спирта.</t>
  </si>
  <si>
    <t>Бальзам «Алтайский букет» тонизирующий 250,0 мл</t>
  </si>
  <si>
    <t>Биологически активная добавка к пище. Нормализует обменные процессы в организме, помогает справиться с утомлением, улучшает память и концентрацию внимания.</t>
  </si>
  <si>
    <t>Состав бальзама: родиола розовая (золотой корень), копеечник альпийский (красный корень), плоды шиповника коричневого, сок вишневый концентрированный. Бальзам не должен содержать спирта.</t>
  </si>
  <si>
    <t>Бальзам «Алтайский букет» успокаивающий 250,0 мл</t>
  </si>
  <si>
    <t>Биологически активная добавка к пище. Восстанавливает равновесие, помогает справиться с бессонницей, регулирует деятельность сердца и успокаивает возбужденную нервную систему.</t>
  </si>
  <si>
    <t>Состав бальзама: лист черной смородины, мята перечная, трава пустырника, валериана, мелисса, ромашка аптечная, экстракт кедрового ореха. Бальзам не должен содержать спирта.</t>
  </si>
  <si>
    <t>Бальзам «Алтайский букет» щитовидный 250,0 мл</t>
  </si>
  <si>
    <t>Биологически активная добавка к пище. Нормализует обменные процессы в организме, работу щитовидной железы.</t>
  </si>
  <si>
    <t>Состав бальзама: ламинария, родиола розовая (золотой корень), плоды боярышника, валериана, душица. Бальзам не должен содержать спирта.</t>
  </si>
  <si>
    <t>Биологически активная добавка к пище. Обладает бронхосекреторным, отхаркивающим, обволакивающим действием, стимулирует образование мокроты, нормализует ее реологические свойства (вязкость, эластичность, адгезивность) и способствуя ее выведению.</t>
  </si>
  <si>
    <t>В 1 мл сиропа: экстракт корня алтея лекарственного 1,5 мг</t>
  </si>
  <si>
    <t>В упаковке 1 флакон 130,0 мл</t>
  </si>
  <si>
    <t>Алфавит 50+ таб. №60</t>
  </si>
  <si>
    <t>Биологически активная добавка к пище. Общеукрепляющее средство, восполняющее дефицит витаминов и минеральных веществ. Предназначен для людей старше 50 лет с целью профилактики остеопороза, заболеваний суставов, сердечно-сосудистой системы, зрения и других возрастных нарушений.</t>
  </si>
  <si>
    <t>Таблеток набор</t>
  </si>
  <si>
    <t>В наборе таблетки 3-х составов, содержащие 13 витаминов и 9 минералов. Состав 1: витамин С 80 мг + витамин В1 1,4 мг + витамин А 0,5 мг + фолиевая кислота 200 мкг + железо 10 мг + медь 1 мг. Состав 2:  никотинамид (РР) 16 мг + витамин Е 15 мг + витамин В6 2 мг + витамин В2 1,6 мл + бета-каротин 3 мг + ликопин 1 мг + лютеин 1 мг + магний 60 мг + цинк 15 мг + марганец 2,3 мг + йод 150 мкг + селен 55 мкг. Состав 3: пантотенат кальция 5 мг + биотин 30 мкг + витамин К 65 мкг + витамин D3 5 мкг + витамин В12 3 мкг + кальций 300 мг + хром 20 мкг</t>
  </si>
  <si>
    <t>В упаковке 60 таблеток (по 20 таблеток каждого состава)</t>
  </si>
  <si>
    <t>Алфавит в сезон простуды таб. №60</t>
  </si>
  <si>
    <t>Биологически активная добавка к пище. Витаминно-минеральный комплекс, предназначенный для профилактики простуды и гриппа, укрепления иммунитета</t>
  </si>
  <si>
    <t>Алфавит в сезон простуды таб. жев. для детей №60</t>
  </si>
  <si>
    <t>Биологически активная добавка к пище. Общеукрепляющее средство, восполняющее дефицит витаминов и минеральных веществ. Предназначен для детей от 3 до 12 лет с целью профилактики простуды и гриппа, укрепления иммунитета</t>
  </si>
  <si>
    <t>таблеток жевательных набор</t>
  </si>
  <si>
    <t>В наборе таблетки 3-х составов из 13 витаминов и 9 минералов. Состав 1 (950 мг): железо, витамин С, витамин В1. Состав 2 (1000 мг): витамин С, витамин Е, бета-каротин (в качестве источника витамина А), селен, цинк, йод. Состав 3 (1100 мг): витамин D3 и кальций.</t>
  </si>
  <si>
    <t>Алфавит детский сад таб. жев. №60</t>
  </si>
  <si>
    <t>Биологически активная добавка к пище. Витаминно-минеральный комплекс, рекомендованный в качестве дополнительного источника витаминов и минеральных веществ (макро- и микроэлементов) для детей от 3 до 7 лет.</t>
  </si>
  <si>
    <t>Таблеток жевательных набор</t>
  </si>
  <si>
    <t xml:space="preserve">В наборе таблетки 3-х разных составов из 11 витаминов и 8 минералов. Состав 1: витамин С 20 мг + витамин В1 0,9 мг + бета-каротин 0,9 мг + фолиевая кислота 80 мкг + железо 5 мг + медь 0,55 мг. Состав 2: витамин С 20 мг + бета-каротин 0,9 мг + витамин Е 5 мг + Никотинамид (РР) 7 мг + витамин В2 0,8 мг + витамин В6 1 мг + магний 25 мг + марганец 0,5 мг + селен 20 мкг + цинк 5 мг + йод 30 мкг. Состав 3: витамин B5 (пантотенат кальция) 2,5 мг + витамин B9 (фолиева кислота) 80 мкг + витамин B12 1 мкг + витамин D3 2,5 мкг (100 МЕ) + кальций 90 мг. Таблетки не должны содержать искусственных красителей. Ароматизаторы идентичные натуральным. </t>
  </si>
  <si>
    <t>В упаковке 60 таблеток</t>
  </si>
  <si>
    <t>Алфавит диабет таб. №60</t>
  </si>
  <si>
    <t>Биологически активная добавка к пище. Витаминно-минеральный комплекс, рекомендованный в качестве дополнительного источника витаминов и минеральных веществ (макро- и микроэлементов) для больных сахарным диабетом.</t>
  </si>
  <si>
    <t>В наборе таблетки 3-х составов. Состав 1: витамин B1 4 мг + витамин C 50 мг + витамин А 0,5 мг + фолиевая кислота 250 мкг + Железо 15 мг + Медь 1 мг + Липоевая кислота 15 мг + Янтарная кислота 50 мг + Экстракт побегов черники 30 мг. Состав 2: витамин E 30 мг + Никотинамид (РР) 30 мг + витамин B2 3 мг + витамин В6 3 мг + витамин C 50 мг + витамин А 0,5 мг + Магний 40 мг + Марганец 3 мг + Селен 70 мкг + Цинк 18 мг + Йод 150 мкг + Экстракт корня лопуха 30 мг + Экстракт корня одуванчика 30 мг. Состав 3: витамин B5 (Пантотенат кальция) 7 мг + витамин B12 4 мкг + витамин D3 5 мкг + витамин H (биотин) 80 мкг + витамин К 120 мкг + фолиевая кислота 250 мкг + Кальций 150 мг + Хром 150 мкг</t>
  </si>
  <si>
    <t>Алфавит классик таб. №120</t>
  </si>
  <si>
    <t>Биологически активная добавка к пище. Общеукрепляющее средства, источник витаминов, макро- и микроэлементов</t>
  </si>
  <si>
    <t>В наборе таблетки 3-х составов. Состав 1: витамин В1, витамин РР, витамин В6, железо, медь, молибден, йод. Состав 2: витамин А, витамин Е, витамин С, селен, марганец, магний, цинк. Состав 3: витамин Д3, витамин В2, витамин В6, витамин В12, фолиевая кислота, пантотеновая кислота, биотин, витамин К, хром, кальций.</t>
  </si>
  <si>
    <t>В упаковке 120 таблеток (по 40 таблеток каждого состава)</t>
  </si>
  <si>
    <t>Алфавит косметикс таб. №60</t>
  </si>
  <si>
    <t>Биологически активная добавка к пище. Витаминно-минеральный комплекс с косметическим действием. Относится к категории препаратов «beauty from within» («красота изнутри»).</t>
  </si>
  <si>
    <t>В наборе таблетки 3-х составов, содержащие 13 витаминов и 10 минералов. Состав 1: витамин К1, витамин D3, кальций и др. Состав 2: витамин С, витамин Е, бета-каротин, селен и др. Состав 3: витамин С, железо, витамин В1, фолиевая кислота, коэнзим Q10.</t>
  </si>
  <si>
    <t>В упаковке 60 таблеток (по 20 таблеток каждого вида)</t>
  </si>
  <si>
    <t>Алфавит мамино здоровье таб. №60</t>
  </si>
  <si>
    <t>Биологически активная добавка к пище. Витаминно-минеральный комплекс, рекомендованный в качестве дополнительного источника витаминов и минеральных веществ (макро- и микроэлементов) для подготовки и во время беременности, в период лактации.</t>
  </si>
  <si>
    <t>В наборе таблетки 3-х составов. Состав 1: железо, витамин В1, фолиевая кислота, таурин. Состав 2: витамин С, витамин Е, бета-каротин, селен, йод. Состав 3: витамин К1, витамин D3, кальций, биотин.</t>
  </si>
  <si>
    <t>60 таблеток (по 20 таблеток каждого состава)</t>
  </si>
  <si>
    <t>Алфавит школьник таб. жев. №60</t>
  </si>
  <si>
    <t>Биологически активная добавка к пище. Витаминно-минеральный комплекс, рекомендованный в качестве дополнительного источника витаминов и минеральных веществ (макро- и микроэлементов) для детей старше 7 лет.</t>
  </si>
  <si>
    <t>В наборе таблетки 3-х составов. Состав 1: витамин С 30 мг + витамин B1 0,7 мг + витамин А 0,3 мг + фолиевая кислота 50 мкг + железо 10 мг + медь 0,7 мг. Состав 2: витамин С 30 мг + витамин А 0,3 мг + витамин E 6 мг + никотиномид (РР) 9 мг + витамин B2 0,8 мг + витамин B6 0,7 мг + магний 30 мг + селен 20 мкг + цинк 5 мг + йод 50 мкг. Состав 3: кальция пантотенат 2 мг + фолиевая кислота 50 мкг + витамин B12 1,5 мкг + витамин D3 0,6 мкг + кальций 100 мг.</t>
  </si>
  <si>
    <t>Антиполицай таб. №4</t>
  </si>
  <si>
    <t>Биологически активная добавка к пище. Освежает полость рта, избавляет от неприятных запахов до следующего приема остропахнущего продукта, сигарет, алкоголя</t>
  </si>
  <si>
    <t>Состав 1 таблетки: эвкалиптовое масло, солодковый корень, гуммиарабик, сахароза, сироп глюкозы, хлорид аммония.</t>
  </si>
  <si>
    <t>В упаковке 4 таблетки</t>
  </si>
  <si>
    <t>Антоциан форте таб. 0,4 г №30</t>
  </si>
  <si>
    <t>Биологически активная добавка к пище. Источник веществ антиоксидантного действия.</t>
  </si>
  <si>
    <t>Состав 1 таблетки (400 мг): антоцианы ягод черники 10 мг + антоцианы ягод черной смородины 15 мг + проантоцианидины косточек красного винограда 30 мг + витамин B2 2 мг + витамин C 50 мг + витамин PP 10 мг + цинк 7,5 мг</t>
  </si>
  <si>
    <t>В упаковке 30 таблеток</t>
  </si>
  <si>
    <t>Артро-Актив капс. 0,3 г №30</t>
  </si>
  <si>
    <t>Биологически активная добавка к пище. Поддерживает функции опорно-двигательного аппарата.</t>
  </si>
  <si>
    <t>Состав 1 капсулы (300 мг): экстракт семян масляный кедра сибирского и корней куркумы 267 мг + экстракт смолы сухой ладанного дерева 30 мг + масло натуральное эфирное лимонное 3 мг</t>
  </si>
  <si>
    <t>В упаковке 40 капсул</t>
  </si>
  <si>
    <t>Артро-Актив Питание суставов таб. 0,5 г №20</t>
  </si>
  <si>
    <t>Биологически активная добавка к пище. Поддерживает функции опорно-двигательного аппарата</t>
  </si>
  <si>
    <t>Состав 1 таблетки (500 мг): Глюкозамин сульфат + Хондроитин сульфат + Гидролизат коллагена + Сухой экстракт смолы ладанного дерева.</t>
  </si>
  <si>
    <t>В упаковке 20 таблеток</t>
  </si>
  <si>
    <t>Атероклефит экстракт внут. 100,0 мл</t>
  </si>
  <si>
    <t>Биологически активная добавка к пище. Способствует нормализации липидного обмена</t>
  </si>
  <si>
    <t>экстракт для приема внутрь [жидкий]</t>
  </si>
  <si>
    <t>Состав экстракта: водно-спиртовый (20-30%) экстракт соцветий и травы клевера лугового (красного)</t>
  </si>
  <si>
    <t>В упаковке 1 флакон или бутылка 100,0 мл</t>
  </si>
  <si>
    <t>Атероклефит капс. 250 мг №30</t>
  </si>
  <si>
    <t>Биологически активная добавка к пище. Источник веществ антиоксидантного действия</t>
  </si>
  <si>
    <t>Состав 1 капсулы (200 мг): экстракт клевера красного 50 мг + цветки боярышника 50 мг + витамин С 50 мг + никотиновая кислота 20 мг</t>
  </si>
  <si>
    <t>Атлантинол капс. 0,65 г №30</t>
  </si>
  <si>
    <t>Биологически активная добавка к пище. Дополнительный источник натуральных полиненасыщенных жирных кислот Омега-3 (с содержанием ПНЖК Омега-3 не менее 60%).</t>
  </si>
  <si>
    <t>Состав 1 капсулы (650 мг): жира океанических рыб (содержание Омега-3 ПНЖК 60%) 500 мг</t>
  </si>
  <si>
    <t>Бактистатин капс. 0,5 г №20</t>
  </si>
  <si>
    <t>Биологически активная добавка к пище-сорбент.</t>
  </si>
  <si>
    <t>Капсулы</t>
  </si>
  <si>
    <t>Состав 1 капсулы (500 мг): стерилизованная культуральная жидкость (Bacillus subtilis) 200 мг + природный энтеросорбент (цеолит) 195 мг + гидролизат соевой муки 100 мг + стеарат кальция или аэросил 5 мг</t>
  </si>
  <si>
    <t>20 капсул в упаковке</t>
  </si>
  <si>
    <t>Барсучий жир жидкий 100,0 мл</t>
  </si>
  <si>
    <t>Биологически активная добавка к пище. Является источником энергии, участвует в «строительстве» липидного биослоя, снижает риск развития сердечно-сосудистых заболеваний и атеросклероза.</t>
  </si>
  <si>
    <t>жидкий</t>
  </si>
  <si>
    <t>Состав: жир барсучий топленый</t>
  </si>
  <si>
    <t>В упаковке 1 флакон 100,0 мл</t>
  </si>
  <si>
    <t>Барсучий жир капс. 200 мг №100</t>
  </si>
  <si>
    <t>Состав 1 капсулы: барсучий жир обогащенный 0,20 г + масло зародышей пшеницы 0,05 г + витамин Е не менее 4,5 Ме/г.</t>
  </si>
  <si>
    <t>В упаковке 100 капсул</t>
  </si>
  <si>
    <t>Биоритм Антистресс 24 день/ночь таб. 550 мг №32</t>
  </si>
  <si>
    <t>Биологически активная добавка к пище мягкого успокаивающего действия при бессоннице и беспокойствах</t>
  </si>
  <si>
    <t>В наборе таблетки 2-х разных составов. Состав 1 таблетки «день» (550 мг): Экстракт пустырника 40 мг + Экстракт зверобоя 40 мг + Экстракт мелиссы 20 мг + Витамин В1 1,5 мг + Витамин В6 2 мг. Состав 1 таблетки «ночь» (550 мг): Экстракт эшшольции 100 мг + Экстракт пассифлоры 55 мг + Пантотенат кальция 5 мг.</t>
  </si>
  <si>
    <t>В упаковке 32 таблетки (по 16 таблеток каждого состава)</t>
  </si>
  <si>
    <t>Биоритм Зрение 24 день/ночь таб. 530 мг №32</t>
  </si>
  <si>
    <t>Биологически активная добавка к пище. Способствует улучшению остроты зрения днем, питанию и восстановлению тканей глаза ночью.</t>
  </si>
  <si>
    <t>В наборе таблетки 2-х разных составов. Состав 1 таблетки «день» (530 мг): Таурин 100 мг + Черники экстракт 25% 20 мг + Цинка окись 18,7 мг + Цинка 15 мг + Витамин Е 10 мг + Лютеин 1 мг + Витамин А 1 мг + Зеаксантин 0,2 мг. Состав 1 таблетки «ночь» (530 мг): Магния карбонат 100 мг 100 мг + Магния 21,7 мг + Таурин 100 мг + Витамин С 35 мг + Биофлавоноиды цитрусовых 20 мг + Витамин PP 20 мг + Витамин В 6 2 мг + Витамин В 2 1,8 мг + Витамин В 1 1,5 мг</t>
  </si>
  <si>
    <t>Биоритм Суставы 24 день/ночь таб. №32</t>
  </si>
  <si>
    <t xml:space="preserve">Биологически активная добавка к пище. Поддерживает функции опорно-двигательного аппарата, предупреждает утреннюю скованность, улучшает подвижность и гибкость суставов, питает и восстанавливает суставы ночью. </t>
  </si>
  <si>
    <t>В наборе таблетки 2-х разных составов. Состав 1 таблетки «день» (530 мг): Экстракт босвеллии 200 мг + Экстракт корня куркумы 10 мг + Витамин Е 10 мг (100% от суточной потребности). Состав 1 таблетки «ночь» (590 мг): Глюкозамина гидрохлорид 200 мг + Хондроитин сульфат 150 мг + Витамин В 6 2 мг (100% от суточной потребности) + Витамин В 2 1,8 мг (100% от суточной потребности) + Кислота фолиевая 0,2 мг (100% от суточной потребности) + Витамин В 12 0,003 мг (100% от суточной потребности).</t>
  </si>
  <si>
    <t>Бифиформ капс. №30</t>
  </si>
  <si>
    <t>Биологически активная добавка к пище, регулирующая равновесие кишечной микрофлоры</t>
  </si>
  <si>
    <t>Состав 1 капсулы: Bifidobacterium longum не менее 10 млн. бактериальных клеток + Enterococcus faecium не менее 10 млн. бактериальных клеток</t>
  </si>
  <si>
    <t>Бора Бора капс. 0,35 г №30</t>
  </si>
  <si>
    <t>Биологически активная добавка к пище, поддерживающая функции опорно-двигательного аппарата</t>
  </si>
  <si>
    <t>Состав 1 капсулы (350 мг): бор в составе фруктобората 2 мг + изофлавоны сои 13 мг + бромелайн 48 мг + олигопроантоцианидины (из виноградных косточек) 15 мг + куркумин 9 мг + экстракт босвеллии 33 мг + экстракт имбиря 67 мг + витамин C 50 мг + витамин D3 200 МЕ</t>
  </si>
  <si>
    <t>Боровая матка настойка 50,0 мл</t>
  </si>
  <si>
    <t>Биологически активная добавка к пище. Используется при гинекологических заболеваниях воспалительного характера</t>
  </si>
  <si>
    <t>Капли для приема внутрь</t>
  </si>
  <si>
    <t>Состав капель: экстракт боровой матки на спирте этиловом.</t>
  </si>
  <si>
    <t>В упаковке 1 флакон 50,0 мл</t>
  </si>
  <si>
    <t>Вербена чистые сосуды капли внут. 50,0 мл</t>
  </si>
  <si>
    <t>Биологически активная добавка к пище. Оказывает комплексное воздействие на кровеносные сосуды (укрепляет стенки артерий и вен, восстанавливает поврежденные капилляры, снижает уровень холестерина и т.п.)</t>
  </si>
  <si>
    <t>Состав капель: вербена лекарственная, рябина черноплодная, клевер луговой, черная смородина, гинго билоба, готу кола, календула лекарственная, одуванчик лекарственный.</t>
  </si>
  <si>
    <t>Веторон-Е р-р внут. 2% 20,0 мл</t>
  </si>
  <si>
    <t>Биологически активная добавка к пище. Антиоксидантный комплекс, который эффективно противостоит вредному действию свободных радикалов, возникающих в организме при различных заболеваниях, физических и эмоциональных перегрузках.</t>
  </si>
  <si>
    <t>раствор для приема внутрь</t>
  </si>
  <si>
    <t>Состав 1 мл раствора: Бета-каротин (провитамин А) 20 мг + Витамина E 40 мг + Витамина C 40 мг.</t>
  </si>
  <si>
    <t>В упаковке 1 флакон 20,0 мл</t>
  </si>
  <si>
    <t>Виардо капс. 0,3 г №60</t>
  </si>
  <si>
    <t>Биологически активная добавка к пище – источники витаминно-минеральных комплексов</t>
  </si>
  <si>
    <t>Состав 1 капсулы (0,3 г): масло зародышей пшеницы холодного прессования</t>
  </si>
  <si>
    <t>60 капсул</t>
  </si>
  <si>
    <t>Виардо-форте капс. 1 г №18</t>
  </si>
  <si>
    <t>Биологически активная добавка к пище. Источник витаминно-минеральных комплексов</t>
  </si>
  <si>
    <t>Состав 1 капсулы (1 г): масло зародышей пшеницы холодного прессования</t>
  </si>
  <si>
    <t>18 капсул</t>
  </si>
  <si>
    <t>Викс леденцы (мед) 75 г</t>
  </si>
  <si>
    <t>Биологически активная добавка к пище общеукрепляющая</t>
  </si>
  <si>
    <t>леденцы</t>
  </si>
  <si>
    <t>Состав 1 леденца (75 г): глюкоза, мед не менее 8%, ментол, эвкалиптовое масло.</t>
  </si>
  <si>
    <t>В упаковке 1 штука</t>
  </si>
  <si>
    <t>Викс леденцы (ментол) 75 г</t>
  </si>
  <si>
    <t>Состав 1 леденца (75 г): глюкоза, ментол не менее 13 г, эвкалиптовое масло.</t>
  </si>
  <si>
    <t>Виталюкс плюс капс. №28</t>
  </si>
  <si>
    <t>Биологически активная добавка к пище. Оказывает восполняющее дефицит витаминов и минеральных веществ действие. Используется в качестве дополнительного источника витаминов Е, С, каротиноидов (лютеин, зеаксантин), цинка и меди.</t>
  </si>
  <si>
    <t>Состав 1 капсулы: рыбий жир, кальция аскорбат, лютеин в сафлоровом масле, альфа-токоферола ацетат, цинка оксид, зеаксантин, меди карбонат</t>
  </si>
  <si>
    <t>В упаковке 28 капсул</t>
  </si>
  <si>
    <t>Витамин Е-плюс капс. №30</t>
  </si>
  <si>
    <t>Биологически активная добавка к пище. Витаминный препарат. Регулирует метаболические процессы, оказывает антиоксидантное действие.</t>
  </si>
  <si>
    <t>Состав 1 капсулы: Токоферола ацетат (витамин Е) не менее 81 мг</t>
  </si>
  <si>
    <t>Витаминерал таб. №40</t>
  </si>
  <si>
    <t>Биологически активная добавка к пище. Источник поливитаминов, содержащий минералы. Рекомендована взрослым и детям старше 12 лет для восполнения дефицита витаминов и минеральных веществ</t>
  </si>
  <si>
    <t>В комплекте таблетки 2-х составов. Состав 1: витамин B1 1,5 мг + витамин B2 1,7 мг + витамин B3 20 мг + витамин B5 (пантотеновая кислота) 5 мг + витамин B6 2 мг + витамин B9 (фолиевая кислота) 200 мкг + витамин B12 3 мкг + витамин D3 100 МЕ + витамин E 10 МЕ + витамин H (биотин) 30 мкг + витамин K 25 мкг + кальций 100 мг +селен 25 мкг + хром 25 мкг. Состав 2: витамин A 3333 МЕ + витамин C 80 мг + железо 18 мг + йод 150 мкг + магний 40 мг+ медь 2 мг + молибден 250 мкг</t>
  </si>
  <si>
    <t>40 таблеток в упаковке</t>
  </si>
  <si>
    <t>Витамины для больных диабетом таб. №30</t>
  </si>
  <si>
    <t>Биологически активная добавка к пище. Применяется для профилактики осложнений и в комплексной терапии сахарного диабета</t>
  </si>
  <si>
    <t>Состав 1 таблетки: Витамин E 42 мг + витамин B12 9 мкг + биотин 150 мкг + фолиевая кислота 450 мкг + витамин C 200 мг + витамин B6 3 мг + кальция пантотенат 6 мг + витамин B1 2 мг + никотинамид 18 мг + витамин B2 1,6 мг + хром (III-хлорид) 60 мкг + селен (селенит) 30 мкг + магний (оксид) 200 мг + цинк (глюконат) 5 мг.</t>
  </si>
  <si>
    <t>Витамины для больных диабетом таб. №90</t>
  </si>
  <si>
    <t>В упаковке 90 таблеток</t>
  </si>
  <si>
    <t>Вука Вука таб. 550 мг №20</t>
  </si>
  <si>
    <t>Биологически активная добавка к пище общеукрепляющего и тонизирующего действия для мужчин и женщин</t>
  </si>
  <si>
    <t>Состав 1 таблетки (550 мг): Секуринега вироза-корни (Securinega virosa) + Гeтeроморфа древовидная (Hctcromorpha arborescens) + Кариеса съедобная (Carissa edulis) + Триумфетта велвича (Triumfella welwilschii) + Геерия сетчатая (Ozoroa reticulata)</t>
  </si>
  <si>
    <t>Гематоген народный детский плитка 40 г</t>
  </si>
  <si>
    <t>Биологически активная добавка к пище. Укрепляет иммунитет организма, повышает сопротивляемость человека инфекционным и иным заболеваниям, восстанавливает положительный баланс железа в организме</t>
  </si>
  <si>
    <t>плитка</t>
  </si>
  <si>
    <t>Состав 1 плитки (40 г): пищевой альбумин, с добавлением сгущенного молока, сахара, патоки.</t>
  </si>
  <si>
    <t>В упаковке 1 плитка</t>
  </si>
  <si>
    <t>Гепатотранзит концентр. напитка 100,0 мл</t>
  </si>
  <si>
    <t>Биологически активная добавка к пище. Является источником флавоноидов, способствует выведению из печени токсичных метаболитов, снижает риск образования желчных камней.</t>
  </si>
  <si>
    <t>Концентрат напитка</t>
  </si>
  <si>
    <t>Состав 100 мл концентрата напитка: репешка трава 2500 мг + овса трава 2500 мг + володушки трава 2500 мг + кукурузные рыльца 2500 мг</t>
  </si>
  <si>
    <t>Гепатрин капс. №30</t>
  </si>
  <si>
    <t>Биологически активная добавка к пище. Источник антиоксидантов. Обеспечивает защиту печени, оказывает гепатопротекторное, желчегонное, восстанавливающее действие.</t>
  </si>
  <si>
    <t>Состав 1 капсулы: силимарин (экстракт расторопши), экстракт артишока, эссенциальные фосфолипиды (лецитин) и витамины В1, В2, В6, Е.</t>
  </si>
  <si>
    <t>Гепатрин капс. №60</t>
  </si>
  <si>
    <t>Геримакс 45+ таб. п/о 890 мг №40</t>
  </si>
  <si>
    <t>Биологически активная добавка к пище общеукрепляющего действия. Источник витаминов и минералов</t>
  </si>
  <si>
    <t>Таблетки, покрытые оболочкой</t>
  </si>
  <si>
    <t>Состав 1 таблетки: Кальций (карбонат) 125 мг + Магний (гидроксид) 45 мг + Витамин С (натрия аскорбат) 45 мг + Экстракт Женьшеня  + 42,5 мг с содержанием гингозидов 1,7 мг + Витамин Е (a-токоферола ацетат) 20 мг + Никотинамид 13,5 мг + Цинк (оксид) 11,25 мг + Пантотеновая кислота (кальция пантотенат) 4,5 мг + Железо (фумарат) 3,5 мг + Витамин В6 (пиридоксина гидрохлорид) 1,5 мг + Марганец (сульфат) 1,25 мг + Витамин В1 (тиамина мононитрат) 1,05 мг + Медь (сульфат) 1 мг + Витамин В2 0,8 мг + Витамин А (ретинола ацетат) 400 мкг + Фолиевая кислота 200 мкг + Биотин 75 мкг + Молибден (молибдат натрия) 75 мкг + Йод (калия йодид) 75 мкг + Селен (селенит натрия) 62,5 мкг + Хром (хлорид) 25 мкг + Витамин D3 (холекальциферол) 5 мкг + Витамин В12 (цианокобаламин).</t>
  </si>
  <si>
    <t>Гинкго Билоба с боярышником таб. 0,2 г №40</t>
  </si>
  <si>
    <t>Биологически активная добавка к пище. Способствует нормализации периферического (капиллярного) кровообращения, поддержанию эластичности и прочности кровеносных сосудов</t>
  </si>
  <si>
    <t>Состав 1 таблетки (200 мг): сухой экстракт гинкго двулопастного листьев, боярышник.</t>
  </si>
  <si>
    <t>Гинкго Билоба Эвалар таб. №40</t>
  </si>
  <si>
    <t>Биологически активная добавка к пище. Способствует нормализации периферического (капиллярного) кровообращения, в том числе мозгового, улучшает память, активизирует мыслительные процессы и замедляет старение мозга</t>
  </si>
  <si>
    <t>Состав 1 таблетки: сухой экстракт гинкго двулопастного листьев 40 мг + глицин 20 мг.</t>
  </si>
  <si>
    <t>Гинкоум капс. 40 мг №30</t>
  </si>
  <si>
    <t>Биологически активная добавка к пище. Ангиопротекторное средство растительного происхождения улучшает мозговое кровообращение и снабжение мозга кислородом</t>
  </si>
  <si>
    <t>Состав 1 капсулы Гинкго двулопастного листьев экстракт 40 мг</t>
  </si>
  <si>
    <t>Гинкоум капс. 40 мг №60</t>
  </si>
  <si>
    <t>Горный кальций-D3 таб. №80</t>
  </si>
  <si>
    <t>Биологически активная добавка к пище. Поддерживает функции опорно-двигательного аппарата, способствует полноценному росту и укреплению костей, зубов, ногтей, снижению риска развития остеопороза, восстановлению костной и мышечной ткани при травмах</t>
  </si>
  <si>
    <t>Состав 1 таблетки (840 мг): Кальция карбонат 625 мг + Мумие 44,33 г + Витамин D3 1,25 мкг</t>
  </si>
  <si>
    <t>В упаковке 80 таблеток</t>
  </si>
  <si>
    <t>Динамизан таб. 1465 мг №30</t>
  </si>
  <si>
    <t>Биологически активная добавка к пище. Источник поливитаминов, содержащий отдельные минералы и минеральные комплексы</t>
  </si>
  <si>
    <t>Состав 1 таблетки (1465 мг): витамины: А, В1, В2, никотинамид, кальция пантотенат, В6, биотин, В12, С, D3, Е; кальций, фосфор, магний, медь, марганец, хром, йод, молибден, селен, цинк; экстракт женьшеня, аргинин, глютамин</t>
  </si>
  <si>
    <t>ЖКТ транзит пребиотик пор. для напитка 2,7 г №10</t>
  </si>
  <si>
    <t>Биологически активная добавка к пище. Способствует очищению кишечника, помогает восстановить его нормальную работу</t>
  </si>
  <si>
    <t>Порошок для приготовления напитка</t>
  </si>
  <si>
    <t>Состав готового напитка: олигофруктозиды, инулин, арабиногалактан, экстракт зеленого чая, концентрат лимонного сока, экстракт артишока</t>
  </si>
  <si>
    <t>В упаковке 10 саше по 2,7 г</t>
  </si>
  <si>
    <t>Драже вечернее №120</t>
  </si>
  <si>
    <t>Биологически активная добавка к пище. Обладает седативным, транквилизирующим, регулирующим сердечную деятельность и умеренными гипотензивными свойствами, является мягким спазмолитическим средством.</t>
  </si>
  <si>
    <t>Состав 1 драже: корня валерианы 36 мг + хмеля 6 мг + патока + масло мяты перечной</t>
  </si>
  <si>
    <t>В упаковке 120 драже</t>
  </si>
  <si>
    <t>Идеал пилюли 0,5 г №60</t>
  </si>
  <si>
    <t>Биологически активная добавка к пище. Источник флавоноидов и антрахинонов, поддерживающий моторно-эвакуаторную функцию кишечника</t>
  </si>
  <si>
    <t>пилюли</t>
  </si>
  <si>
    <t>Состав 1 пилюли (500 мг): экстракты листьев гуацумы вязолистной, корня ревеня дланевидного, околоплодника ареки (пальма Диксона)</t>
  </si>
  <si>
    <t>В упаковке 60 пилюль</t>
  </si>
  <si>
    <t>Индигал капс. 400 мг №120</t>
  </si>
  <si>
    <t>Биологически активная добавка к пище. Поддерживает функции и снижает риск заболеваний предстательной железы</t>
  </si>
  <si>
    <t>Состав 1 капсулы (400 мг): индол-3-карбинола не менее 90 мг, эпигаллокатехин-3-галлата не менее 15 мг</t>
  </si>
  <si>
    <t>В упаковке 120 капсул</t>
  </si>
  <si>
    <t>Индинол таб. 300 мг №120</t>
  </si>
  <si>
    <t>Биологически активная добавка к пище. Снижает риск функциональных нарушений женских циклических процессов</t>
  </si>
  <si>
    <t>Состав 1 капсулы: чистого индол-3-карбинола не менее 90 мг</t>
  </si>
  <si>
    <t>Йогулакт капс. 400 мг №30</t>
  </si>
  <si>
    <t>Биологически активная добавка к пище. Способствует нормализации и поддержанию нормальной микрофлоры кишечника</t>
  </si>
  <si>
    <t>Состав 1 капсулы (400 мг): живые лиофилизированные культуры пробиотических молочнокислых бактерий: Lactobacillus acidophilus, Lactobacillus rhamnosus, Streptococcus thermophilus, Lactobacillus delbrueckii ssp. bulgaricus. Количество микроорганизмов в капсуле 2х109 колониеобразующих единиц</t>
  </si>
  <si>
    <t>Йогулакт капс. 400 мг №60</t>
  </si>
  <si>
    <t>Йогулакт Форте капс. 350 мг №15</t>
  </si>
  <si>
    <t>Состав 1 капсулы (350 мг): лиофилизированные культуры пробиотических молочнокислых бактерий (Lactobacillus acidophilus, Lactobacillus rhamnosus, Streptococcus thermophilus, Lactobacillus delbrueckii ssp Bulgaricus)</t>
  </si>
  <si>
    <t>В упаковке 15 капсул</t>
  </si>
  <si>
    <t>Кальцид таб. 0,4 г №100</t>
  </si>
  <si>
    <t xml:space="preserve">Биологически активная добавка к пище. Общеукрепляющее средство, источник кальция и витаминов. Поддерживает функции опорно-двигательного аппарата. </t>
  </si>
  <si>
    <t>Состав 1 таблетки  (400 мг): яичная скорлупа, кальций, витамины: C, D, B1, B2, B6, B12, PP, A, E</t>
  </si>
  <si>
    <t>В упаковке 100 таблеток</t>
  </si>
  <si>
    <t>Капилар таб. 0,5 г №100</t>
  </si>
  <si>
    <t>Биологически активная добавка к пище – антиоксидант. Оказывает влияние на энергетический обмен, способствует улучшению функционального состояния сердечно-сосудистой системы, поддержанию артериального давления в норме</t>
  </si>
  <si>
    <t>Состав 1 таблетки (500 мг): экстракт сушеницы, экстракт листа оливы, дигидроквертицин</t>
  </si>
  <si>
    <t>Капилар таб. 0,5 г №200</t>
  </si>
  <si>
    <t>В упаковке 200 таблеток</t>
  </si>
  <si>
    <t>Карнитон р-р внут. 20,0 мл</t>
  </si>
  <si>
    <t>Биологически активная добавка к пище, влияющая на энергетический обмен</t>
  </si>
  <si>
    <t>Состав 1 мл раствора: L-карнитина тартрата 500 мг</t>
  </si>
  <si>
    <t>Кламин таб. 0,65 г №40</t>
  </si>
  <si>
    <t>Биологически активная добавка к пище общеукрепляющего действия, влияющая преимущественно на процессы тканевого обмена</t>
  </si>
  <si>
    <t>Состав 1 таблетки (650 мг): концентрат ламинарии омыленный</t>
  </si>
  <si>
    <t>Кламин таб. 0,65 г №80</t>
  </si>
  <si>
    <t>80 таблеток в упаковке</t>
  </si>
  <si>
    <t>Сибирская клетчатка «Желчегонная» 170 г</t>
  </si>
  <si>
    <t>Биологически активная добавка к пище. Стимулирует желчеотделение, улучшает: работу кишечника, нормализует вес и обмен веществ, снижает уровень сахара и холестерина в крови, способствует детоксикации организма.</t>
  </si>
  <si>
    <t>Состав порошка: оболочка пшеничного зерна, трава тысячелистника, трава володушки, мята трава, чистотел трава, календула цветки, шиповник плоды, курильский чай, трава пустырника, трава зверобоя, яблоко.</t>
  </si>
  <si>
    <t>В упаковке 170 г</t>
  </si>
  <si>
    <t>Сибирская клетчатка «Здоровая печень» 170 г</t>
  </si>
  <si>
    <t>Биологически активная добавка к пище. Профилактическое средство, необходимое для полноценной работы кишечника, снижения уровня холестерина в крови, очистки пищеварительного тракта от шлаков и токсинов</t>
  </si>
  <si>
    <t>Состав порошка: оболочка пшеничного зерна, мята лист, зверобоя трава, расторопша пятнистая, хмеля шишки, ромашка цветки, можжевельник плоды, бадан лист, морковь, шиповник, красная рябина, яблоко</t>
  </si>
  <si>
    <t>Сибирская клетчатка «Здоровый желудок» 170 г</t>
  </si>
  <si>
    <t>Биологически активная добавка к пище. Оказывает противовоспалительное действие при инфекционно-воспалительных заболеваниях пищеварительной системы, способствует эффективной регенерации слизистых оболочек желудочно-кишечного тракта, способствует восстановлению нормального баланса кишечной микрофлоры, стимулирует моторную функцию желудка и перистальтику кишечника</t>
  </si>
  <si>
    <t>Компливит Антистресс таб. п/о №30</t>
  </si>
  <si>
    <t>Биологически активная добавка к пище. Источник витаминов и микроэлементов</t>
  </si>
  <si>
    <t>Состав 1 таблетки: аскорбиновая кислота (Витамин С) 50 мг + Флавоногликозиды (гингко билоба листьев экстракт сухой) 8-15 мг + Иридоиды (пустырника экстракт сухой) не менее 300 мкг + Никотинамид 20 мг + Магний (в виде магния оксида) 10 мг + a-токоферола ацетат (витамин Е) 15 мг + Цинк (в виде цинка оксида) 12 мг + Кальция пантотенат 5 мг + Медь (в виде меди сульфата) 1 мг + тиамина гидрохлорид (витамин В1) 2 мг + рибофлавин (витамин В2) 2 мг + пиридоксина гидрохлорид (витамин В6) 2 мг + ретинола ацетат (витамин А) 1 мг (2907 МЕ) + Фолиевая кислота 400 мкг + Селен (в виде натрия селенита) 25 мкг + цианокобаламин (витамин В12) 3 мкг</t>
  </si>
  <si>
    <t>Компливит Диабет таб. п/о №30</t>
  </si>
  <si>
    <t>Состав 1 таблетки: Аскорбиновая кислота (витамин С) 60 мг + Флавоногликозиды (гингко билоба листьев экстракт сухой) 16 мг + Магний (в виде магния гидроортофосфата 3-водного) 27,9 мг + Рутин 25 мг + Липоевая кислота 25 мг + Никотинамид (витамин РР) 20 мг + Альфа-Токоферола ацетат (витамин Е) 15 мг + Кальция пантотенат (витамин В5) 15 мг + Цинк (в виде цинка оксида) 7,5 мг + Тиамина гидрохлорид (витамин В1) 2 мг + Рибофлавин (витамин В2) 2,0 мг + Пиридоксина гидрохлорид (витамин В6) 2,0 мг + Ретинола ацетат (витамин А) 1 мг (2907 МЕ) + Фолиевая кислота 400 мкг + Хром (в виде хрома хлорида) 100 мкг + d-Биотин 50 мкг + Селен (в виде натрия селенита) 50 мкг + Цианокобаламин (витамин В12) 3 мкг</t>
  </si>
  <si>
    <t>Компливит Железо таб. п/о 525 мг №60</t>
  </si>
  <si>
    <t>Состав 1 таблетки (525 мг): аскорбиновая кислота (витамин С) 100,0 мг + железо (в виде фумарата железа) 15,0 мг + α-токоферола ацетат (витамин Е) 10,0 мг + никотинамид (витамин РР) 10 мг + кальция пантотенат (витамин В5) 10,0 мг + пиридоксина гидрохлорид (витамин В6) 2,5 мг + рибофлавин (витамин В2) 2,0 мг + цинк 2,0 мг + тиамина гидрохлорид (витамин В1) 1,0 мг + медь 0,75 мг + ретинола ацетат (витамин А) 0,5 мг (1453,5 МЕ) + фолиевая кислота 400 мкг + йод 70 мкг + цианокобаламин (витамин В12) 3 мкг</t>
  </si>
  <si>
    <t>60 таблеток в упаковке</t>
  </si>
  <si>
    <t>Компливит Магний таб. п/о 735 мг №60</t>
  </si>
  <si>
    <t>Биологически активная добавка к пище. Источник витаминов и микроэлементов. Оказывает влияние преимущественно на процессы тканевого обмена</t>
  </si>
  <si>
    <t>Состав 1 таблетки (375 мг): Аскорбиновая кислота (витамин С) 50,0 мг + Магний (в виде магния лактата) 50,0 мг + Альфа-Токоферола ацетат (витамин Е) 10,0 мг + Ретинола ацетат (витамин А) 0,5 мг (1453,5 МЕ) + Никотинамид (витамин РР) 7,5 мг + Кальция пантотенат (витамин В5) 5,0 мг + Рибофлавин (витамин В2) 2,0 мг + иамина гидрохлорид (витамин В1) 1,0 мг + Пиридоксина гидрохлорид (витамин В6) 2,0 мг + Цианокобаламин (витамин В12) 3 мкг + Фолиевая кислота 100 мкг + Цинк 2,0 мг + Медь 0,75 мг</t>
  </si>
  <si>
    <t>Компливит с пониженным содержанием сахара таб. п/о №365</t>
  </si>
  <si>
    <t>Биологически активная добавка к пище. Предназначена для использования в питании у людей, страдающих сахарным диабетом для нормализации обмена и восполнения дефицита витаминов и минералов</t>
  </si>
  <si>
    <t xml:space="preserve">В упаковке 365 таблеток </t>
  </si>
  <si>
    <t>Компливит с пониженным содержанием сахара таб. п/о №60</t>
  </si>
  <si>
    <t>Компливит Селен таб. п/о 210 мг №60</t>
  </si>
  <si>
    <t>Состав 1 таблетки: аскорбиновая кислота (витамин С) 50,0 мг + Альфа-Токоферола ацетат (витамин Е) 10,0 мг + Никотинамид (витамин РР) 7,5 мг + Кальция пантотенат (витамин В5) 5,0 мг + Рибофлавин (витамин В2) 2,0 мг + Пиридоксина гидрохлорид (витамин В6) 2,0 мг + Цинк 2,0 мг + Тиамина гидрохлорид (витамин В1) 1,0 мг + Марганец 1,0 мг + Медь 0,75 мг + Ретинола ацетат (витамин А) 0,5 мг (1453,5 МЕ) + Фолиевая кислота 100 мкг + Селен (в виде магния лактата) 70 мкг + Цианокобаламин (витамин В12) 3 мкг</t>
  </si>
  <si>
    <t>Компливит Сияние таб. п/о735 мг №30</t>
  </si>
  <si>
    <t>Биологически активная добавка к пище. Биологически активная добавка к пище. Источник витаминов и микроэлементов. Оказывает влияние преимущественно на процессы тканевого обмена</t>
  </si>
  <si>
    <t>Состав 1 таблетки (735 мг): Кальций (в виде кальция карбоната), Аскорбиновая кислота (витамин С), Никотинамид (витамин РР), Магний (в виде магния оксида), Катехины (сухой экстракт зеленого чая), α-Токоферола ацетат (витамин Е), Липоевая кислота, Кальция пантотенат, Железо (в виде железа фумарата), Кремний (в виде кремния диоксида), Тиамина гидрохлорид (витамин В1), Рибофлавин (витамин В2), Пиридоксина гидрохлорид (витамин В6), Цинк (в виде цинка оксида), Ретинола ацетат (витамин А), Медь (в виде меди сульфата), Фолиевая кислота, Селен (в виде натрия селенита), d-Биотин, Кобальт (в виде кобальта сульфата), Цианокобаламин (витамин В12)</t>
  </si>
  <si>
    <t>Красная щетка капли внут. 50,0 мл</t>
  </si>
  <si>
    <t>Биологически активная добавка к пище. Обладает иммуномодулирующим, тонизирующим действием, эффективна при заболеваниях женской половой сферы, атеросклерозе, анемии, эндокринных нарушениях</t>
  </si>
  <si>
    <t>Капли для внутреннего применения</t>
  </si>
  <si>
    <t>Состав капель: водно-спиртовый экстракт из корневищ с корнями красной щётки (Rhodiola algida). Спирт не более 35% об.</t>
  </si>
  <si>
    <t>Красный корень таб. 0,4 г №60</t>
  </si>
  <si>
    <t>Биологически активная добавка к пище. Оказывает противовоспалительное, бактерицидное, спазмолитическое, сосудорасширяющее и мягкое диуретическое действие</t>
  </si>
  <si>
    <t>Состав 1 таблетки (0,4 г): корни копеечника (красный корень) 372 мг + витамин Е (на токофероловый эквивалент) 4 мг + цинк (оксид) 6,25 мг</t>
  </si>
  <si>
    <t>Йодомарин детский пластинки для рассас. 45 мг №24</t>
  </si>
  <si>
    <t>Биологически активная добавка к пище. Предназначена для восполнения пищевого рациона детей и подростков йодом.</t>
  </si>
  <si>
    <t>пластинки для рассасывания</t>
  </si>
  <si>
    <t>Состав 1 пластинки (45 мг): Калия йодид (йод) 50 мкг. Не должна содержать сахар, лактозу и глютеу.</t>
  </si>
  <si>
    <t>В упаковке 24 пластинки</t>
  </si>
  <si>
    <t>Кудесан для детей таб. жев. 1 г №24</t>
  </si>
  <si>
    <t>Биологически активная добавка к пище –витаминоподобное вещество, влияющее на энергетический обмен</t>
  </si>
  <si>
    <t>Таблетки жевательные</t>
  </si>
  <si>
    <t>Состав 1 таблетки (1 г): сухая водорастворимая форма коэнзима Q10</t>
  </si>
  <si>
    <t>24 таблетки в упаковке</t>
  </si>
  <si>
    <t>Кудесан Форте таб. №20</t>
  </si>
  <si>
    <t>Состав 1 таблетки: сухая водорастворимая форма коэнзима Q10</t>
  </si>
  <si>
    <t>Ламинарии таблетки 200 мг №100</t>
  </si>
  <si>
    <t>Биологически активная добавка к пище – слабительное средство растительного происхождения, увеличивающее объем кишечного содержимого</t>
  </si>
  <si>
    <t>Состав 1 таблетки (200 мг): йодистые и бромистые соли, альгинаты (кальциевые соли альгиновых кислот), маннит, полисахарид ламинарии, витамин С</t>
  </si>
  <si>
    <t>Ликопрофит капс. 500 мг №30</t>
  </si>
  <si>
    <r>
      <t>Биологически активная добавка к пище. Предназначена для поддержания функции и снижения риска заболеваний предстательной железы</t>
    </r>
    <r>
      <rPr>
        <sz val="10"/>
        <rFont val="Times New Roman"/>
        <family val="1"/>
        <charset val="204"/>
      </rPr>
      <t>.</t>
    </r>
  </si>
  <si>
    <t>Состав 1 капсулы (500 мг): ликопин 5 мг + витамин E 50 мг + витамин C 40 мг + витамин D3 150 МЕ + экстракт плодов пальмы карликовой 50 мг + экстракт коры сливы африканской 50 мг + экстракт корня крапивы 50 мг + селен (из гидролизата дрожжей) 35 мкг + хром (в составе пиколината) 50 мкг + цинк (в составе аспарагината) 7,5 мг</t>
  </si>
  <si>
    <t>Лимфо Транзит Эвалар капли 50,0 мл</t>
  </si>
  <si>
    <t>Биологически активная добавка к пище. Предназначена для восстановления и поддержки дренажно-детоксикационной функции лимфатической системы, стимулируют лимфообразование и улучшают лимфоток</t>
  </si>
  <si>
    <t>Состав 100 мл капель: Листья крапивы 2,1 г + Корень стальника 2,1 г + Цветки и трава клевера 1,4 г + Листья березы 1,4 г + Кукурузные рыльца 1,4 г + Трава хвоща 1,4 г + Биофлавоноиды цитрусовых 0,9 г + Кора кошачьего когтя 0,8 г. Спирт этиловый не более 35% (об.)</t>
  </si>
  <si>
    <t>В упаковке флакон 50,0 мл</t>
  </si>
  <si>
    <t>Лора Эвалар таб. №36</t>
  </si>
  <si>
    <t>Биологически активная добавка к пище. Повышает упругость кожи, усиливая выработку коллагена, эластина и гиалуроновой кислоты</t>
  </si>
  <si>
    <t>Состав 1 таблетки (1,2 г): экстракт дикого ямса, витамин С, витамин Е, гиалуроновая кислота</t>
  </si>
  <si>
    <t>В упаковке 36 таблеток</t>
  </si>
  <si>
    <t>Лютеин-Форте капс. 0,5 г №60</t>
  </si>
  <si>
    <t>Биологически активная добавка к пище. Источник витаминов и микроэлементов, необходимых для зрения. Нормализует обменные процессы, оказывает ангиопротективное действие. Обеспечивает остроту зрения и цветовое восприятие.</t>
  </si>
  <si>
    <t>Состав 1 капсулы (500 мг): лютеин 4,5 мг + зеаксантин 0,5 мг + экстракт гинкго билоба 20 мг + таурин 100 мг + витамин A 1650 МЕ + витамин C 50 мг + витамин E 15 мг + селен (в составе дрожжей) 25 мкг + медь (в виде сульфата) 1,5 мг + хром (в виде пиколината) 50 мкг + цинк (в виде сульфата) 7,5 мг</t>
  </si>
  <si>
    <t>Лютеин-Интенсив таб. 0,5 г №20</t>
  </si>
  <si>
    <t>Состав 1 таблетки (500 мг): витамин С 70 мг + витамин РР 20 мг + цинка окись 15 мг + лютеин 10 мг + витамин В6, витамин В2 2 мг + витамин В1 1,5 мг + зеаксантин 1 мг + витамин А 1 мг</t>
  </si>
  <si>
    <t>Лютеин-Форте капс. 0,5 г №30</t>
  </si>
  <si>
    <t>Лютеин-Комплекс таб. 0,5 г №30</t>
  </si>
  <si>
    <t>Состав 1 таблетки 9500 мг): лютеин из натурального растительного источника 2 мг + стандартизированный экстракт черники 130 мг + витамин C 100 мг + природный витамин Е из натурального источника 15 мг + витамин А 1100 МЕ + бета-каротин 1,3 мг + цинк 5 мгмедь 0,5 мг + селен 15 мкг + таурин 50 мг</t>
  </si>
  <si>
    <t>Состав 1 таблетки (500 мг): лютеин из натурального растительного источника 2 мг + стандартизированный экстракт черники 130 мг + витамин C 100 мг + природный витамин Е из натурального источника 15 мг + витамин А 1100 МЕ + бета-каротин 1,3 мг + цинк 5 мгмедь 0,5 мг + селен 15 мкг + таурин 50 мг</t>
  </si>
  <si>
    <t>Маммолептин капс. 320 мг №60</t>
  </si>
  <si>
    <t>Биологически активная добавка к пище. Применяется при заболеваниях молочных желез, позволяет улучшить их состояние, устранить очаги воспаления, мелкие кисты, отеки.</t>
  </si>
  <si>
    <t>Состав 1 капсулы (320 мг): порошок рогов благородного оленя 89,1 мг+ порошок корня норичника нингпонского 59,4 мг+ порошок корней женьшеня ложного 59,4 мг + порошок сухого экстракта смеси растительного сырья 112,1 мг. Для получения 112,1 мг смеси используется смесь сырья: корень трихозанта Кирилова, тризоханта Ростхорна, корень пиона молочноцветкового, пиона Уича, корень аукландии лопухолистной, плоды форсатии повислой, одуванчика монгольского надземная частьг, стебель спатолобуса, саргассовая водоросль высушенная, сафлора красильного бутоны, слоевище ламинарии японской, корень мордовника даурского, корень пиона полукустарникового, колос черноголовки обыкновенной.</t>
  </si>
  <si>
    <t>Масло льняное (линовид) жидкое 250,0 мл</t>
  </si>
  <si>
    <t>жидкость для приема внутрь</t>
  </si>
  <si>
    <t>Состав: кислота линоленовая, витамин Е</t>
  </si>
  <si>
    <t>Масло льняное жидкое 350,0 мл</t>
  </si>
  <si>
    <t>Состав масла: полинасыщенные кислоты, витамины А, Е, В, К, F, ненасыщенные жирные кислоты</t>
  </si>
  <si>
    <t>В упаковке 1 флакон 350,0 мл</t>
  </si>
  <si>
    <t>Мастофит Эвалар таб. 0,2 г №100</t>
  </si>
  <si>
    <t>Биологически активная добавка к пище. Предназначена для снижения риска функциональных нарушений женских циклических процессов</t>
  </si>
  <si>
    <r>
      <t>таблетки</t>
    </r>
    <r>
      <rPr>
        <sz val="10"/>
        <rFont val="Times New Roman"/>
        <family val="1"/>
        <charset val="204"/>
      </rPr>
      <t xml:space="preserve"> </t>
    </r>
  </si>
  <si>
    <t>Состав 1 таблетки (200 мг): концентрат капусты брокколи 178 мг (источник индол-3-карбинола) + экстракт фукуса 20 мг.</t>
  </si>
  <si>
    <t>Монурель Превицист таб. №30</t>
  </si>
  <si>
    <t>Биологически активная добавка к пище. Дополнительный источник витамина С и проантоцианидинов. Рекомендуется в качестве вспомогательного средства при комплексной терапии заболеваний мочевыводящих путей</t>
  </si>
  <si>
    <t>Мумие таб. 0,2 г №30</t>
  </si>
  <si>
    <t>Биологически активная добавка к пище. Рекомендуется в качестве общеукрепляющего средства.</t>
  </si>
  <si>
    <t>Состав 1 таблетки (200 мг): мумие очищенное 100%</t>
  </si>
  <si>
    <t>Мумие таб. 0,2 г №60</t>
  </si>
  <si>
    <t>Мумие золотое Эвалар 0,2 г №20</t>
  </si>
  <si>
    <t>Биологически активная добавка к пище. Рекомендуется в качестве общеукрепляющего средства. Усиливает процессы регенерации (самовосстановления), нормализует обмен кальция и повышает защитные силы организма</t>
  </si>
  <si>
    <t>Дрожжи пивные Нагипол-1 для ногтей, волос и кожи таб. №100</t>
  </si>
  <si>
    <t>Биологически активная добавка к пище. Способствует нормализации состояния ногтей, волос и кожи, потерявших здоровье при дефиците в ежедневном рационе белков, витаминов и минеральных веществ.</t>
  </si>
  <si>
    <t>Состав 1 таблетки: автолизат пивных дрожжей, витамин Е, витамин В1, В2, В5, селен, кальций, цинк и железо</t>
  </si>
  <si>
    <t>Наринэ-ТНСи 0,3 г №10</t>
  </si>
  <si>
    <t>Состав 1 флакона (300 мг): лиофилизированная культура Lactobacilus acidophilus и компоненты среды. Содержание молочнокислых микроорганизмов в 1 г не менее 1 млрд. КОЕ.</t>
  </si>
  <si>
    <t>В упаковке 10 флаконов</t>
  </si>
  <si>
    <t>Натурино пастилки с апельсином и витаминами 36,4 г №1</t>
  </si>
  <si>
    <t>Биологически активная добавка к пище. Источник поливитаминов. Рекомендована для детей старше 2-х лет.</t>
  </si>
  <si>
    <t>Пастилки (леденцы)</t>
  </si>
  <si>
    <t>В 1 пастилке / леденце (36,4 г): Витамин С 8,82 мг + Витамин В1 0,2 мг + Витамин В2 0,23 мг + Витамин В5 0,88 мг + Витамин В6 0,29 мг + Витамин В9 29,4 мкг + Витамин В12 0,15 мкг + Витамин РР 2,65 мг + Витамин Е 1,47 мг + Витамин Н 9,4 мкг. Вспомогательные компоненты: сироп глюкозы, концентрированный апельсиновый сок.</t>
  </si>
  <si>
    <t>В упаковке 8 пастилок (леденцов)</t>
  </si>
  <si>
    <t>Натурино пастилки с клубникой и витаминами 36,4 г №1</t>
  </si>
  <si>
    <t>В 1 пастилке / леденце (36,4 г): Витамин С 8,82 мг + Витамин В1 0,2 мг + Витамин В2 0,23 мг + Витамин В5 0,88 мг + Витамин В6 0,29 мг + Витамин В9 29,4 мкг + Витамин В12 0,15 мкг + Витамин РР 2,65 мг + Витамин Е 1,47 мг + Витамин Н 9,4 мкг. Вспомогательные компоненты: сироп глюкозы, концентрированный клубничный сок.</t>
  </si>
  <si>
    <t>Натурино пастилки с малиной и витаминами 36,4 г №1</t>
  </si>
  <si>
    <t>В 1 пастилке / леденце (36,4 г): Витамин С 8,82 мг + Витамин В1 0,2 мг + Витамин В2 0,23 мг + Витамин В5 0,88 мг + Витамин В6 0,29 мг + Витамин В9 29,4 мкг + Витамин В12 0,15 мкг + Витамин РР 2,65 мг + Витамин Е 1,47 мг + Витамин Н 9,4 мкг. Вспомогательные компоненты: сироп глюкозы, концентрированный малиновый сок.</t>
  </si>
  <si>
    <t>Натурино пастилки с облепихой и витаминами 36,4 г №1</t>
  </si>
  <si>
    <t>В 1 пастилке / леденце (36,4 г): Витамин С 8,82 мг + Витамин В1 0,2 мг + Витамин В2 0,23 мг + Витамин В5 0,88 мг + Витамин В6 0,29 мг + Витамин В9 29,4 мкг + Витамин В12 0,15 мкг + Витамин РР 2,65 мг + Витамин Е 1,47 мг + Витамин Н 9,4 мкг. Вспомогательные компоненты: сироп глюкозы, концентрированный сок облепихи.</t>
  </si>
  <si>
    <t>Наш лецитин пор. 120 г</t>
  </si>
  <si>
    <t>Биологически активная добавка к пище. Дополнительный источник фосфолипидов.</t>
  </si>
  <si>
    <t>Порошок для приема внутрь</t>
  </si>
  <si>
    <t>Состав 100 г порошка: фосфолипиды-лецитин (комплекс натуральных веществ: фосфатидилхолин, фосфатидилсерин, фосфатидилэтаноламин, фосфатидилинозитол + полиненасыщенные жирные кислоты: линолевая, линоленовая, олеиновая и каротиноиды) не менее 98,6% + моноглицериды не менее 0,8%.</t>
  </si>
  <si>
    <t>В упаковке 1 флакон 120 г</t>
  </si>
  <si>
    <t>Наш лецитин капс. 0,5 г №90</t>
  </si>
  <si>
    <t>Состав 1 капсулы (500 мг): фосфолипиды-лецитин (комплекс натуральных веществ: фосфатидилхолин, фосфатидилсерин, фосфатидилэтаноламин, фосфатидилинозитол + полиненасыщенные жирные кислоты: линолевая, линоленовая, олеиновая и каротиноиды) не менее 98,6% + моноглицериды не менее 0,8%.</t>
  </si>
  <si>
    <t>В упаковке 90 капсул</t>
  </si>
  <si>
    <t>Нефростен таб. 0,25 г №60</t>
  </si>
  <si>
    <t>Биологически активная добавка к пище. Улучшает функции мочевыводящей системы, обладает мягким мочегонным эффектом</t>
  </si>
  <si>
    <t>Состав 1 таблетки (250 мг): экстракт золототысячника, экстракт любистока, экстракт розмарина, гидрохинон.</t>
  </si>
  <si>
    <t>Нормобакт пор. 3 г №10</t>
  </si>
  <si>
    <t>Биологически активная добавка к пище. Дополнительный источник пробиотических микроорганизмов и пребиотических веществ.</t>
  </si>
  <si>
    <t>Состав 1 пакетика (3 г): штаммы двух живых бактерий, в соотношении 1:1 Lactobacillus acidophilus LA-5 Bifidobacterium BB-12</t>
  </si>
  <si>
    <t>В упаковке 10 пакетиков (саше)</t>
  </si>
  <si>
    <t>Облепиховое масло «Горноалтайское» 100,0 мл</t>
  </si>
  <si>
    <t>Биологически активная добавка к пище. Обладает регенеративной способностью, ускоряет эпителизацию при повреждениях кожи и слизистых оболочек, оказывает антибактериальное действие.</t>
  </si>
  <si>
    <t>масло</t>
  </si>
  <si>
    <t>Состав масла: природные каротиноиды не менее 25 мг + токоферола ацетат (витамин Е) + комплекс линолевой и линоленовой кислот (витамин F) + филлохинон (витамин К1). Масло изготовлено из свежих плодов алтайской облепихи.</t>
  </si>
  <si>
    <t>Облепиховое масло «Горноалтайское» 50,0 мл</t>
  </si>
  <si>
    <t>Овесол Эвалар таб. 0,25 г №40</t>
  </si>
  <si>
    <t>Биологически активная добавка к пище. Обладает желчегонным, спазмолитическим, противовоспалительным и детоксицирующим действием. Предназначена для очистки печени, поддержания функции печени, желчевыводящих путей и желчного пузыря.</t>
  </si>
  <si>
    <t>Состав 1 таблетки (250 мг): овса посевного молочной спелости экстракт, шиповника экстракт, бессмертника песчаного экстракт, мяты перечной экстракт, володушки многожильной трава, куркумы длинной корней экстракт сухой.</t>
  </si>
  <si>
    <t>Овесол усиленная формула Эвалар таб. 0,55 г №20</t>
  </si>
  <si>
    <t>Состав 1 таблетки (550 мг): овса посевного молочной спелости экстракт, шиповника экстракт, бессмертника песчаного экстракт, мяты перечной экстракт, володушки многожильной трава, куркумы длинной корней экстракт сухой.</t>
  </si>
  <si>
    <t>Океанол капс. 1,36 г №30</t>
  </si>
  <si>
    <t>Биологически активная добавка к пище. Дополнительный источник полиненасыщенных жирных кислот. Предназначена для снижения риска развития сердечнососудистых заболеваний, нормализации обмена веществ, улучшения работы печени, поддержания активного функционирования нервной системы</t>
  </si>
  <si>
    <t>Состав 1 капсулы (1360 мг): натуральный концентрированный жир океанических рыб. Гарантированное содержание Омега-3 не менее 35%.</t>
  </si>
  <si>
    <t>Оксилик капс. 968 мг №20</t>
  </si>
  <si>
    <t>Биологически активная добавка к пище. Источник витаминно-минеральных комплексов.</t>
  </si>
  <si>
    <t>Состав 1 капсулы (368 мг): витамин С 300 мг + витамин E 36 мг + ликопин 2 мг + бета-каротин 2 мг + селен 50 мкг + вспомогательные вещества:  + соевое масло рафинированное 235 мг + масло сои гидратированное 15,87 мг + лецитин 10 мг + желатин 206,33 мг + глицерол 99,5% 79,15 мг + железа оксид (Е172) 2,69 мг + железняка красного оксид (Е172) 1,12 мг.</t>
  </si>
  <si>
    <t>В упаковке 20 капсул</t>
  </si>
  <si>
    <t>Окувайт Лютеин Форте таб. 645 мг №30</t>
  </si>
  <si>
    <t>Биологически активная добавка к пище. Источник поливитаминов, содержащий отдельные минералы и минеральные комплексы. Оказывает антиоксидантное действие. Предназначена для профилактики и лечения заболеваний зрения.</t>
  </si>
  <si>
    <t xml:space="preserve">таблетки </t>
  </si>
  <si>
    <t>Состав 1 таблетки: витамин С 30 мг + витамин Е 4,4 мг + лютеин 3,0 мг + зеаксантин 0,25 мг + цинк 2,5 мг + селен 10 мкг.</t>
  </si>
  <si>
    <t>Окулист капс. №30</t>
  </si>
  <si>
    <r>
      <t xml:space="preserve">Биологически активная добавка к пище-антиоксидант. </t>
    </r>
    <r>
      <rPr>
        <sz val="10"/>
        <color theme="1"/>
        <rFont val="Times New Roman"/>
        <family val="1"/>
        <charset val="204"/>
      </rPr>
      <t>Способствует снижению зрительного утомления и увеличению остроты зрения.</t>
    </r>
  </si>
  <si>
    <t>Состав: черника сублимационной сушки, дигидрокверцетин, бета-каротин, селексен.</t>
  </si>
  <si>
    <t>Омеганол форте капс. №30</t>
  </si>
  <si>
    <t>Биологически активная добавка к пище. Антиатеросклеротический, антигипертензивный, гипохолестеринемический препарат. Обеспечивает снижение уровня атерогенных липопротеидов и холестерина, нормализует артериальное давление.</t>
  </si>
  <si>
    <t>Состав 1 капсулы: тканевого рыбьего жира 540 мг + оливковое масло 400 мг + красное пальмовое масло 40 мг + аллицин 20 мг.</t>
  </si>
  <si>
    <t>Дрожжи пивные с железом таб. №100</t>
  </si>
  <si>
    <t>Биологически активная добавка к пище. Восполняет дефицит витаминов группы B и железа</t>
  </si>
  <si>
    <t>Состав 1 таблетки: пивные дрожжи, витамины группы В + микроэлементы (железо)</t>
  </si>
  <si>
    <t>Дрожжи пивные с серой таб. №100</t>
  </si>
  <si>
    <r>
      <t>Биологически активная добавка к пище. Восполняет дефицит витаминов группы B, с</t>
    </r>
    <r>
      <rPr>
        <sz val="10"/>
        <rFont val="Times New Roman"/>
        <family val="1"/>
        <charset val="204"/>
      </rPr>
      <t>пособствует оздоровлению кожи, улучшает состояние волос и ногтей, поддерживает естественный обмен веществ.</t>
    </r>
  </si>
  <si>
    <t>Состав 1 таблетки: дрожжи пивные инактиворованные 64% + сера очищенная</t>
  </si>
  <si>
    <t>Дрожжи пивные с йодом таб. №100</t>
  </si>
  <si>
    <t>Биологически активная добавка к пище. Восполняет дефицит витаминов группы B и йода</t>
  </si>
  <si>
    <t>Состав 1 таблетки: дрожжи пивные + фукус + витамины группы В + йод 26 % от РСП.</t>
  </si>
  <si>
    <t>Дрожжи пивные таб. 450 мг №100</t>
  </si>
  <si>
    <t>Биологически активная добавка к пище. Восполняет дефицит витаминов группы B, оказывает гипохолестеринемическое, гиполипидемическое действие.</t>
  </si>
  <si>
    <t>Состав 1 таблетки (450 мг): пивные дрожжи + L-метионин + L-цистеин + витамины (В1, В2, В6, фолиевая кислота, ниацин, биотин)</t>
  </si>
  <si>
    <t>Дрожжи пивные с йодом и кальцием таб. №100</t>
  </si>
  <si>
    <t>Биологически активная добавка к пище. Восполняет дефицит витаминов группы B, йода и кальция.</t>
  </si>
  <si>
    <t xml:space="preserve">Состав 1 таблетки: витамины группы В + кальций + йод + аминокислоты + микроэлементы </t>
  </si>
  <si>
    <t>Пиковит Комплекс таб. жев. №27</t>
  </si>
  <si>
    <t xml:space="preserve">Биологически активная добавка к пище. Восполняет дефицит витаминов и микроэлементов </t>
  </si>
  <si>
    <t>Состав 1 таблетки: Витамин С 20 мг + Ниацин 4,5 мг + Витамин Е 2 мг + Пантотеновая кислота 1,5 мг + Витамин В6 0,5 мг + Витамин В2 0,4 мг + Витамин В1 0,35 мг + Витамин А 0,2 мг + Фолиевая кислота 25 мкг + Витамин D 2,5 мкг + Витамин В12 0,35 мкг + Кальций 62 мг + Фосфор 48 мг + Магний 8 мг + Железо 2 мг + Цинк 2 мг + Медь 0,14 мг + Йод 8 мкг + Селен 4 мкг</t>
  </si>
  <si>
    <t>В упаковке 27 таблеток</t>
  </si>
  <si>
    <t>Пиковит Плюс таб. жев. №27</t>
  </si>
  <si>
    <t>Состав 1 таблетки: Витамин А 400 мкг + Витамин Д3 2,5 мкг + Витамин Е 5 мг + Витамин С 30 мг + Витамин В1 0,7 мг + Витамин В2 0,8 мг + Витамин В6 1 мг + Витамин В12 0,5 мкг + Витамин РР 6 мг + Витамин В5 1,35 мг + Витамин В9 70 мкг + Витамин Н 25 мкг + Цинк 5 мг + Железо 5 мг + Йод 40 мкг + Кальций 100 мг</t>
  </si>
  <si>
    <t>Пиковит Пребиотик сироп 150,0 мл</t>
  </si>
  <si>
    <t>Биологически активная добавка к пище. Восполняет дефицит витаминов и микроэлементов, с тимулирует обмен веществ и рост полезной, уникальной для собственного организма, микрофлоры кишечника.</t>
  </si>
  <si>
    <r>
      <t>сироп</t>
    </r>
    <r>
      <rPr>
        <sz val="10"/>
        <color theme="1"/>
        <rFont val="Times New Roman"/>
        <family val="1"/>
        <charset val="204"/>
      </rPr>
      <t xml:space="preserve"> </t>
    </r>
  </si>
  <si>
    <t>Состав сиропа: Аскорбиновая кислота, никотинамид, DL-альфа-токоферола ацетат, декспантенол (D-пантенол), рибофлавина натрий фосфат, олигофруктоза Р95, тиамина гидрохлорид, пиридоксина гидрохлорид, ретинола пальмитат, цианокобаламин, колекалыдиферол</t>
  </si>
  <si>
    <t>В упаковке 1 флакон 150,0 мл</t>
  </si>
  <si>
    <t>Примадофилус Детский пор. 141,75 г №1</t>
  </si>
  <si>
    <r>
      <t xml:space="preserve">Биологически активная добавка к пище. </t>
    </r>
    <r>
      <rPr>
        <sz val="10"/>
        <color theme="1"/>
        <rFont val="Times New Roman"/>
        <family val="1"/>
        <charset val="204"/>
      </rPr>
      <t>Способствует нормализации и поддержанию нормальной микрофлоры кишечника.</t>
    </r>
  </si>
  <si>
    <t>Порошок для приема внутрь или добавления в пищу</t>
  </si>
  <si>
    <t>Состав 1 чайной ложки порошка: лиофилизированные антагонистически активные лактобациллы и бифидобактерии штаммов Lactobacillus rhamnosus, Lactobacillus acidophilus, Bifidobacterium infantis, Bifidobacterium longum не менее 1,5 млрд. Не должен содержать лактозу.</t>
  </si>
  <si>
    <t>В упаковке 1 флакон 171,75 г</t>
  </si>
  <si>
    <t>Примадофилус Детский пор. 50 г №1</t>
  </si>
  <si>
    <t>В упаковке 1 флакон 50 г</t>
  </si>
  <si>
    <t>Проктонис капс. №60</t>
  </si>
  <si>
    <t>Биологически активная добавка к пище. Оказывает противовоспалительное, спазмолитическое и кровоостанавливающее воздействие. Нормализует работу желудочно-кишечного тракта, облегчает боли при геморрое, устраняет метеоризм.</t>
  </si>
  <si>
    <t>Состав 1 капсулы: трава тысячелистника 60 мг + плоды кориандра 60 мг + корень солодки голой 60 мг + листья сены (кассии остролистной) 100 мг.</t>
  </si>
  <si>
    <t>Пролит пилюли 225 мг №100</t>
  </si>
  <si>
    <r>
      <t>Биологически активная добавка к пище. Предназначена для поддержания функции и снижения риска обострений воспалительных заболеваний мочеполовой системы.</t>
    </r>
    <r>
      <rPr>
        <sz val="10"/>
        <rFont val="Times New Roman"/>
        <family val="1"/>
        <charset val="204"/>
      </rPr>
      <t xml:space="preserve"> </t>
    </r>
    <r>
      <rPr>
        <sz val="10"/>
        <color theme="1"/>
        <rFont val="Times New Roman"/>
        <family val="1"/>
        <charset val="204"/>
      </rPr>
      <t>Способствует улучшению функционального состояния мочевыводящей системы и положительно влияет на состояние обмена веществ у людей, страдающих мочекаменной болезнью.</t>
    </r>
  </si>
  <si>
    <t>Состав 1 пилюли (225 мг): экстракты листьев почечного чая 27,038 мг + листьев осота огородного 27,038 мг + листьев шелковочашечника курчавого 24,58 мг + травы филлантуса нирури 24,58 мг + корневищ императы цилиндрической 12,29 мг + плодов перца кубебы 3,687 мг + листьев папайи (дынного дерева) 3,687 мг</t>
  </si>
  <si>
    <t>В упаковке 100 пилюль</t>
  </si>
  <si>
    <t>Пролит-супер капс. 600 мг №60</t>
  </si>
  <si>
    <t>Состав 1 капсулы (600 мг): экстракты листьев шелковочашечника курчавого 80 мг + листьев почечного чая 6 мг + корней женьшеня настоящего 5 мг + морского конька 5 мг + корневищ императы цилиндрической 2 мг + корней солодки голой 2 мг</t>
  </si>
  <si>
    <t>Пустырник Премиум капс. №40</t>
  </si>
  <si>
    <t>Биологически активная добавка к пище. Оказывает седативное, противосудорожное, кардиотоническое и диуретическое действие.</t>
  </si>
  <si>
    <t>Состав 1 капсулы: экстракт травы пустырника, магния карбонат, L-триптофан, витамины группы В (В1, В2, В6, В12).</t>
  </si>
  <si>
    <t>Пустырник форте Эвалар таб. 0,51 г №40</t>
  </si>
  <si>
    <t>Состав 1 таблетки (510 мг): магния карбонат, экстракт пустырника, витамин В6.</t>
  </si>
  <si>
    <t>Пустырник-П драже №50</t>
  </si>
  <si>
    <t>В упаковке 50 драже</t>
  </si>
  <si>
    <t>Расторопша шрот пор. 100 г</t>
  </si>
  <si>
    <t>Биологически активная добавка к пище. Нормализует деятельность желудочно-кишечного тракта, устраняет запоры, способствует восстановлению функций печени</t>
  </si>
  <si>
    <t>Состав флакона: расторопши пятнистой порошок 100 г</t>
  </si>
  <si>
    <t>В упаковке 100 г</t>
  </si>
  <si>
    <t>Расторопши масло капс. 0,3 г №200</t>
  </si>
  <si>
    <t>Состав 1 капсулы (300 мг): расторопши пятнистой 100%</t>
  </si>
  <si>
    <t>В упаковке 200 капсул</t>
  </si>
  <si>
    <t>Расторопши масло капс. 0,3 г №100</t>
  </si>
  <si>
    <t>Расторопши масло с селеном 250,0 мл</t>
  </si>
  <si>
    <t>Биологически активная добавка к пище. Дополнительный источник полиненасыщенных жирных кислот и селена</t>
  </si>
  <si>
    <t>Состав масла: нерафинированное масло расторопши пятнистой + селенопиран</t>
  </si>
  <si>
    <t>Релаксозан (валериана форте) Эвалар таб. 0,55 г №20</t>
  </si>
  <si>
    <t>Биологически активная добавка к пище. Оказывает седативное, транквилизирующее действие на центральную нервную систему, регулирует сердечную деятельность, обладает спазмолитическими и желчегонными свойствами.</t>
  </si>
  <si>
    <t>Состав 1 таблетки (550 мг): экстракт валерианы, экстракт мяты, экстракт мелиссы.</t>
  </si>
  <si>
    <t>Риофлора иммуно нео капс. №10</t>
  </si>
  <si>
    <t>Биологически активная добавка к пище. Нормализует баланс микрофлоры кишечника, способствует снижению риска развития кишечных расстройств, положительно влияет на иммунитет</t>
  </si>
  <si>
    <t>Состав 1 капсулы: комбинация из 9 щтаммов пробиотических микроорганизмов (Bifidobacterium lactis W51, Bifidobacterium lactis W52, Lactobacillus acidophilus, Lactobacillus plantarum, Lactococcus lactis, Bifidobacterium longum, Lactobacillus paracasei, Lactobacillus salivarius, Streptococcus thermophilus). Каждая капсула содержит не менее 5.0 х 108 КОЕ/г пробиотических микроорганизмов.</t>
  </si>
  <si>
    <t>В упаковке 10 капсул</t>
  </si>
  <si>
    <t>Риофлора иммуно нео капс. №20</t>
  </si>
  <si>
    <t>Рыбий жир Биафишенол с добавлением масел льняного и шиповника капс. №100</t>
  </si>
  <si>
    <t>Биологически активная добавка к пище. Обладает репаративным и противовоспалительным действием, профилактическими свойствами при сердечно-сосудистых, кожных и других заболеваниях; оказывает благотворное влияние на иммунную систему</t>
  </si>
  <si>
    <t>Состав 1 капсулы: рыбий жир не менее 76% + масло льняное + масло шиповника + витамина Е</t>
  </si>
  <si>
    <t>Рыбий жир Биафишенол с добавлением масел морских водорослей капс. №100</t>
  </si>
  <si>
    <t>Биологически активная добавка к пище. Применяется в качестве профилактики заболеваний щитовидной железы. Улучшает обмен веществ, способствует укреплению иммунной системы способствует профилактике сердечно-сосудистых заболеваний, ишемической болезни сердца, инфаркта, инсульта, атеросклероза и гипертонии</t>
  </si>
  <si>
    <t>Состав 1 капсулы: рыбий жир 0,24 г + экстракт морских водорослей 0,04 г</t>
  </si>
  <si>
    <t>Рыбий жир Биафишенол пищевой капс. №100</t>
  </si>
  <si>
    <t>Биологически активная добавка к пище-иммуностимулятор. Является дополнительным источником полиненасыщенных жирных кислот семейства омега-3, необходимых для нормального функционирования всех органов, особенно мозга и нервной системы. Снижает риск сердечнососудистых заболеваний и гипертонии.</t>
  </si>
  <si>
    <t>Состав 1 капсулы: жир рыбий пищевой 100% (ПНЖК Омега-3 не менее 40 мкг + витамина А не менее 0,012 мг + витамина Д не менее 0,47 мкг</t>
  </si>
  <si>
    <t>Рыбий жир Биафишенол с добавлением масел льняного и тыквы капс. №100</t>
  </si>
  <si>
    <t>Состав 1 капсулы: жир рыбий пищевой 100% + масло льняное + масло тыквы</t>
  </si>
  <si>
    <t>Рыбий жир для детей капс. №100</t>
  </si>
  <si>
    <t>Состав 1 капсулы: витамина А не более 900МЕ/Г + витамина Д не более 100ME/г + ПНЖК омега-3 не менее 20% + витамина Е не менее 1,3МЕ/г</t>
  </si>
  <si>
    <t>Рыбий жир «РыбКа» капс. 790 мг №100</t>
  </si>
  <si>
    <t>Состав 1 капсулы (790 мг): рыбий жир + витамин Е</t>
  </si>
  <si>
    <t>Рыбий жир с облепихой капс. №100</t>
  </si>
  <si>
    <t>Состав 1 капсулы: натуральный рыбий жир (от 85 до 100%) + масло облепихи</t>
  </si>
  <si>
    <t>Рыбий жир счесноком капс. №100</t>
  </si>
  <si>
    <t>Состав 1 капсулы: натуральный рыбий жир (от 85 до 100%) + масло чеснока</t>
  </si>
  <si>
    <t>Рыбий жир с щиповником капс. №100</t>
  </si>
  <si>
    <t>Состав 1 капсулы: натуральный рыбий жир (от 85 до 100%) + масло шиповника</t>
  </si>
  <si>
    <t>Рыбий жир форте капс. 200 мг №100</t>
  </si>
  <si>
    <t>Биологически активная добавка к пище. Основной источник полиненасыщенных жирных кислот типа омега-3. Рекомендуется при хроническом дефиците полиненасыщенных жирных кислот</t>
  </si>
  <si>
    <t>Востав 1 капсулы (200 мг): рыбий жир + масло подсолнечное</t>
  </si>
  <si>
    <t>Рыбий жир «Янтарная капля» капс. 350 мг №100</t>
  </si>
  <si>
    <t>Биологичкески активная добавка. Гиполипидемическое, регулирующее кальций-фосфорный обмен, антиагрегационное средство</t>
  </si>
  <si>
    <t>Состав 1 капсулы (350 мг): рыбий жир 100 %</t>
  </si>
  <si>
    <t>Сабельник Эвалар 0,5 г №60</t>
  </si>
  <si>
    <t>Биологически активная добавка к пище. Поддерживает функции опорно-двигательного аппарата, оказывает общеукрепляющее, регенерирующее, противовоспалительное, обезболивающее действие</t>
  </si>
  <si>
    <t>Состав 1 таблетки (500 мг): корневища сабельника болотного 400 мг</t>
  </si>
  <si>
    <t>Сабельник Эвалар настойка 50,0 мл</t>
  </si>
  <si>
    <t>Жидкость для приема внутрь</t>
  </si>
  <si>
    <t>Состав жидкости: настойка сабельника болотного корневищ на этиловом спирте (40%)</t>
  </si>
  <si>
    <t>Сеалекс форте капс. 0,31 г №4</t>
  </si>
  <si>
    <t>Биологически активная добавка к пище. Улучшает функциональное состояние мочеполовой системы, способствует повышению потенции.</t>
  </si>
  <si>
    <t>Состав 1 капсулы (310 мг): корни лакрицы 200 мг + экстракт корней эврикомы длиннолистной 135 мг + женьшень настоящий 40 мг + экстракт пальмы ползучей 5 мг</t>
  </si>
  <si>
    <t>В упаковке 4 капсулы</t>
  </si>
  <si>
    <t>Сеалекс форте капс. 0,31 г №12</t>
  </si>
  <si>
    <t>В упаковке 12 капсул</t>
  </si>
  <si>
    <t>Селен-Актив таб. 0,25 г №60</t>
  </si>
  <si>
    <t>Биологически активная добавка к пище. Восполняет дефицит селена и витамина С.</t>
  </si>
  <si>
    <t>Состав 1 таблетки (0,25 г): сорбит 200 мг + аскорбиновая кислота (витамин C) 50 мг + селексен 210 мкг (содержит 50 мкг селена)</t>
  </si>
  <si>
    <t>Боярышника сироп с шиповником сироп 250,0 мл</t>
  </si>
  <si>
    <t>Биологически активная добавка к пище. Общеукрепляющее средство, источник природного витамина С. Рекомендована при различных сердечнососудистых заболеваниях.</t>
  </si>
  <si>
    <t xml:space="preserve">сироп </t>
  </si>
  <si>
    <t>Состав сиропа: экстракт боярышника, экстракт шиповника, кислота аскорбиновая, сироп сахарный</t>
  </si>
  <si>
    <t>Стелла капс. №45</t>
  </si>
  <si>
    <t>Биологически активная добавка к пище. Рекомендована для коррекции метаболизма эстрогенов и профилактики развития гормонозависимых профилеративных заболеваний женской репродуктивной системы</t>
  </si>
  <si>
    <t>Капсул набор</t>
  </si>
  <si>
    <t>В наборе капсулы 3-х разных составов. Состав 1: экстракт капусты брокколи, содержание индол-3-карбинола не менее 100мг. Состав 2: экстракт зеленого чая, содержание эпигаллокатехин-3-галлата не более 60 мг. Состав 3: экстракт сои негеномодифицированной, содержание изофлавонов (генистеин и дзадзеин) не менее 60 мг.</t>
  </si>
  <si>
    <t>В упаковке 45 капсул (по 15 капсул каждого состава)</t>
  </si>
  <si>
    <t>Стиммунал таб. №20</t>
  </si>
  <si>
    <t>Биологически активная добавка к пище. Восстанавливает иммунитет, выводит из организма продукты обмена, токсические вещества и радионуклеиды.</t>
  </si>
  <si>
    <t>Таблетки</t>
  </si>
  <si>
    <t>Состав 1 таблетки: экстракт эхинацеи пурпурной 100 мг + аскорбиновая кислота 4 мг</t>
  </si>
  <si>
    <t>Стрикс Кидс таб. жев. 730 мг №30</t>
  </si>
  <si>
    <t>Биологически активная добавка к пище. Источник поливитаминов. Оказывает регенерирующее, ангиопротективное, антиоксидантноедействие.</t>
  </si>
  <si>
    <t>Состав 1 таблетки (730 мг): экстракт черники 25 мг (соответствует 5,4 мг антицианозидов) + Бета-каротин 1,2 мг + Витамин C 50 мг + Витамин E 5 мг + Селен 10 мкг + Цинк 3 мг</t>
  </si>
  <si>
    <t>Стрикс форте таб. 0,5 г №30</t>
  </si>
  <si>
    <t>Биологически активная добавка к пище. Обладает антиоксидантным, ангиопротективным действиями, улучшает кровоснабжение сетчатки глаза.</t>
  </si>
  <si>
    <t>Состав 1 таблетки (500 мг): черники экстракт 102,61 мг (соответствует 20 мг антоцианозидов) + лютеин 3 мг + витамин А 400 мкг + витамин Е 5 мг + цинк 7,5 мг + селен 25 мкг</t>
  </si>
  <si>
    <t>Сукразит таб. №1200</t>
  </si>
  <si>
    <t>Состав 1 таблетки: питьевая сода 42 мг (56,8%) + сахарин натрия 20 мг (27,7%) + фумаровая кислота 12 мг (16,2%). 1 таблетка = 1 ложка сахара.</t>
  </si>
  <si>
    <t>В упаковке 1200 таблеток</t>
  </si>
  <si>
    <t>Сукразит таб. №300</t>
  </si>
  <si>
    <t>В упаковке 300 таблеток</t>
  </si>
  <si>
    <t>Сорбит пищевой порошок 350 г</t>
  </si>
  <si>
    <t>Состав: натуральный сахарозаменитель шестиатомный спирт (C6H14O6). Белый кристаллический порошок, без запаха, с приятным холодящим сладким вкусом, не токсичный.</t>
  </si>
  <si>
    <t>В упаковке 350 г</t>
  </si>
  <si>
    <t>Сорбит пищевой порошок 500 г</t>
  </si>
  <si>
    <t>В упаковке 500 г</t>
  </si>
  <si>
    <t>Супрадин Кидс таб. жев. №30</t>
  </si>
  <si>
    <t>Биологически активная добавка к пище. Восполняет дефицит витаминов, макро- и микроэлементов в период активного роста детского организма.</t>
  </si>
  <si>
    <t>Состав 1 таблетки: Холин 30 мг + докозагексаеновая кислота, ДГК (омега-3) 30 мг + витамин С 15 мг + ниацин (никотинамид) 4,5 мг + витамин В6 0,5 мг + витамин В12 0,25 мкг</t>
  </si>
  <si>
    <t>Супрадин Кидс пастилки жев. (медвежата) №30</t>
  </si>
  <si>
    <t>Жевательные пастилки (в форме мармеладных медвежат)</t>
  </si>
  <si>
    <t>Состав 1 пастилки (4 г): витамин С (аскорбиновая кислота) 30 мг + ниацин (никотинамид) 9 мг + витамин Е (D,L-альфа-токоферола ацетат) 5 мг + витамин В6 (пиридоксина гидрохлорид) 1 мг + витамин А (бета-каротин) 400 мкг + витамин D3 (рибофлавина фосфата натриевая соль) 2,5 мкг + фолиевая кислота 100 мкг + биотин 75 мкг + витамин В12 0,5 мкг. Вспомогательные компоненты: ароматизаторы пищевые апельсиновый, малиновый, лимонный</t>
  </si>
  <si>
    <t>В упаковке 30 пастилок</t>
  </si>
  <si>
    <t>Супрадин Кидс Юниор таб. жев. №30</t>
  </si>
  <si>
    <t>Состав 1 таблетки (1230 мг): витамин А (пальмитат) 300 мкг + витамин D3 2,5 мкг + витамин Е5 мг + витамин B1 (мононитрат) 0,45 мг + витамин В2 0,45 мг + витамин В6 (гидрохлорид) 0,45 мг + витамин В12 (гидрохлорид) 0,5 мкг + витамин С (аскорбиновая кислота) 22,5 мг + никотинамид 6 мг + пантотеновая кислота 2 мг + фолиевая кислота 75 мкг + биотин 10 мкг + кальций (карбонат) 120 мг + магний (оксид) 25 мг + железо (фумарат) 6 мг + медь (цитрат) 0,4 мг + йод (йодид калия) 60 мкг + цинк (цитрат) 4 мг + марганец (сульфат) 1 мг + селен (селенат натрия) 12,5 мкг + хром (хлорид) 12,5 мкг + холин (битартрат) 25 мг.</t>
  </si>
  <si>
    <t>Супрадин Кидс гель для приема внутрь 175 г</t>
  </si>
  <si>
    <t>Состав 10 г геля: лецитин соевый 0,2 г + витамин С (аскорбиновая кислота) 27,1 мг + ниацин (никотинамид) 7 мг + витамин Е (D,L-альфа-токоферола ацетат) 3,7 мг + пантотеновая кислота (пантотенат кальция) 0,85 мг + витамин В6 (пиридоксина гидрохлорид) 0,79 мг + витамин В1 (тиамина гидрохлорид) 0,62 мг + витамин В2 (рибофлавина фосфата натриевая соль) 0,57 мг + витамин А (бета-каротин) 310 мкг рет. экв. + витамин D3 (рибофлавина фосфата натриевая соль) 7,4 мкг. Вспомогательные компоненты: ароматизатор пищевой апельсиновый</t>
  </si>
  <si>
    <t>В упаковке 1 туба 175 г</t>
  </si>
  <si>
    <t>Сонные таблетки №30</t>
  </si>
  <si>
    <t>Биологически активная добавка к пище. Предназначена для ускорения засыпания и восстановления нормального режима сна.</t>
  </si>
  <si>
    <t>Состав 1 таблетки: пустырник, корица, хмель, мелисса, ромашка.</t>
  </si>
  <si>
    <t>Тройчатка Эвалар капс. 0,4 г №40</t>
  </si>
  <si>
    <t>Биологически активная добавка к пище. Улучшает функциональное состояние желудочно-кишечного тракта, способствует выведению из организма паразитов</t>
  </si>
  <si>
    <t>Состав 1 капсулы (400 мг): гвоздика душистая, цветки пижмы обыкновенной, экстракт пижмы обыкновенной сухой, экстракт коры осины сухой</t>
  </si>
  <si>
    <t>Турбослим Блокатор калорий таб. п/о №40</t>
  </si>
  <si>
    <t>Биологически активная добавка к пище. Снижает калорийность продуктов питания. Рекомендуется в качестве источника хитозана, хрома и гидроксилимонной кислоты для лиц, контролирующих массу тела.</t>
  </si>
  <si>
    <t>Состав 1 таблетки (560 мг): хитозан, экстракт семян фасоли, экстракт гарцинии, экстракт фенхеля, пиколинат хрома</t>
  </si>
  <si>
    <t>Турбослим День Усиленная формула капс. №30</t>
  </si>
  <si>
    <t>Биологически активная добавка к пище. Рекомендуется в качестве дополнительного источника кофеина, L-карнитина, хрома, для лиц, контролирующих массу тела.</t>
  </si>
  <si>
    <t>Состав 1 капсулы (300 мг): L-карнитин тартрат 120 мг + Гуараны экстракт 95 мг + Плодоножек вишни экстракт 50 мг + Инулин 29,4 мг + Хрома пиколинат 0,6 мг</t>
  </si>
  <si>
    <t>Турбослим Дренаж концентрат напитка 100,0 мл</t>
  </si>
  <si>
    <t>Биологически активная добавка к пище. Обладает очищающим и лимфодренажным действием</t>
  </si>
  <si>
    <t>концентрат напитка</t>
  </si>
  <si>
    <t>Состав 100 мл напитка: плодоножки вишни экстракт 1280 мг + красных морских водорослей экстракт 1280 мг + зеленого чая экстракт 1280 мг + кассии экстракт 853 мг + лимонного сока концентрат 853 мг + гуараны экстракт 597 мг + овса экстракт 597 мг + артишока экстракт 597 мг + фенхеля экстракт 597 мг + биофлавоноиды цитрусовых (гесперидин) 596 мг</t>
  </si>
  <si>
    <t>Турбослим Диетический коктейль (клубника) 24 г №5</t>
  </si>
  <si>
    <t>Биологически активная добавка к пище. Дает ощущение сытости без лишних калорий. Является источником ценных белков, растворимых пищевых волокон и хрома. Рекомендуется в качестве источника белка, растворимых пищевых волокон и хрома для лиц, контролирующих массу тела.</t>
  </si>
  <si>
    <t>саше</t>
  </si>
  <si>
    <t>Состав 1 саше (24 г): концентрат сывороточного белка (белка 100%) 7,5 г + пектин яблочный 1,5 г + инулин 1,49 г + пиколинат хрома 450 мкг (хрома 50 мкг). Вспомогательные компоненты: клубничный ароматизатор</t>
  </si>
  <si>
    <t>В упаковке 5 саше</t>
  </si>
  <si>
    <t>Турбослим Контроль аппетита таб. жев. №20</t>
  </si>
  <si>
    <t>Биологически активная добавка к пище. Быстро устранят чувство голода, позволяет контролировать аппетит. Рекомендуется для лиц, контролирующих массу тела.</t>
  </si>
  <si>
    <t>Состав 1 таблетки: инулин, экстракт худии, L-карнитин, пиколинат хрома</t>
  </si>
  <si>
    <t>Турбослим Ночь Усиленная формула капс. №30</t>
  </si>
  <si>
    <t>Состав 1 капсулы: Экстракт гарцинии, экстракт сенны, хитозан, линолевая кислота, L-карнитин, экстракт милисы,цинк, витмин Е,В, пиколинат хрома</t>
  </si>
  <si>
    <t>Турбослим концентрат напитка 100,0 мл</t>
  </si>
  <si>
    <t>Биологически активная добавка к пище. Помогает преодолеть физическую усталость, улучшает метаболические процессы в организме, способствует сжиганию жиров и переводу их в энергию</t>
  </si>
  <si>
    <r>
      <t xml:space="preserve">Состав напитка: </t>
    </r>
    <r>
      <rPr>
        <sz val="10"/>
        <rFont val="Times New Roman"/>
        <family val="1"/>
        <charset val="204"/>
      </rPr>
      <t>Гуараны</t>
    </r>
    <r>
      <rPr>
        <sz val="10"/>
        <color theme="1"/>
        <rFont val="Times New Roman"/>
        <family val="1"/>
        <charset val="204"/>
      </rPr>
      <t xml:space="preserve"> экстракт, </t>
    </r>
    <r>
      <rPr>
        <sz val="10"/>
        <rFont val="Times New Roman"/>
        <family val="1"/>
        <charset val="204"/>
      </rPr>
      <t>зеленого чая</t>
    </r>
    <r>
      <rPr>
        <sz val="10"/>
        <color theme="1"/>
        <rFont val="Times New Roman"/>
        <family val="1"/>
        <charset val="204"/>
      </rPr>
      <t xml:space="preserve"> экстракт, </t>
    </r>
    <r>
      <rPr>
        <sz val="10"/>
        <rFont val="Times New Roman"/>
        <family val="1"/>
        <charset val="204"/>
      </rPr>
      <t>матэ</t>
    </r>
    <r>
      <rPr>
        <sz val="10"/>
        <color theme="1"/>
        <rFont val="Times New Roman"/>
        <family val="1"/>
        <charset val="204"/>
      </rPr>
      <t xml:space="preserve"> экстракт, лимонный сок порошкообразный</t>
    </r>
  </si>
  <si>
    <t>Турбослим Экспресс-похудение. капс. №18 с саше в наборе</t>
  </si>
  <si>
    <t>Биологически активная добавка к пище. Экспресс-методика похудения (3-х дневная).</t>
  </si>
  <si>
    <t>Капсул и саше набор</t>
  </si>
  <si>
    <t>В наборе капсулы 3-х различных составов. Состав 1: гуараны экстракт 100 мг + красных морских водорослей экстракт 100 мг + кальция карбонат 100 мг + красных виноградных листьев экстракт 25 мг + кислота аскорбиновая 15 мг. Состав 2: гарцинии экстракт 100 мг + цветков опунции экстракт 50 мг + фенхеля экстракт 50 мг + кукурузных рылец экстракт 50 мг + сенны (кассии) экстракт 50 мг + хрома пиколинат 100 мкг. Состав 3: гарцинии экстракт 100 мг + мелиссы экстракт 50 мг + фукуса экстракт 50 мг + сенны (кассии) экстракт 50 мг + L-карнитин 35 мг + хрома пиколинат 100 мкг. Также в наборе саше следующего состава: олигофруктоза (растворимые пищевые волокна) 3000 мг + лимонный сок 2000 мг + цветков опунции экстракт 500 мг + артишока экстракт 500 мг + зеленого чая экстракт 500 мг + фенхеля экстракт 200 мг.</t>
  </si>
  <si>
    <t>В упаковке 18 капсул (по 6 капсул каждого состава) + 3 саше</t>
  </si>
  <si>
    <t>Белый уголь таб. 0,7 г №10</t>
  </si>
  <si>
    <t>Биологически активная добавка к пище. Улучшает обмен веществ в тканях, пищеварение, оказывает адсорбирующее действие.</t>
  </si>
  <si>
    <t>Состав 1 таблетки (700 мг): диоксид кремния 210 мг + МКЦ 208 мг</t>
  </si>
  <si>
    <t>В упаковке 10 таблеток</t>
  </si>
  <si>
    <t>Фитогипноз таб. для рассас. 0,52 г №20</t>
  </si>
  <si>
    <t>Биологически активная добавка к пище мягкого успокаивающего действия</t>
  </si>
  <si>
    <t>Таблетки для рассасывания</t>
  </si>
  <si>
    <t>Состав 1 таблетки (520 мг): экстракт зеленого овса 41,6 мг + экстракт пассифлоры 41,6 мг + экстракт эшшольции 20,8 мг.</t>
  </si>
  <si>
    <t>Фитолакс  таб. 0,5 г №20</t>
  </si>
  <si>
    <t>Биологически активная добавка к пище-антиоксидант. Поддерживает моторно-эвакуаторную функцию кишечника, оказывает послабляющее действие. Рекомендована в качестве дополнительного источника органических кислот, биофлавоноидов, эфирных и жирных масел, полисахаридов, микро-и макроэлементов, витаминов.</t>
  </si>
  <si>
    <t>Состав 1 таблетки (500 мг): листья кассии остролистной 40 мг + экстракт сены 100 мг + плоды абрикоса обыкновенного 170 мг + плоды укропа огородного 7,5 мг + листья подорожника большого 7,5 мг.</t>
  </si>
  <si>
    <t>Фитолакс жидкий концентрат 100,0 мл</t>
  </si>
  <si>
    <t>Состав жидкого концентрата: сок сливы концентрированный, фенхеля экстракт, сенны экстракт, крушины экстракт</t>
  </si>
  <si>
    <t>Фитолакс  таб. 0,5 г №40</t>
  </si>
  <si>
    <t>Фокус капс. 0,38 г №20</t>
  </si>
  <si>
    <t>Биологически активная добавка к пище-антиоксидант. Применяется в офтальмологии. Рекомендуется в качестве дополнительного источника витаминов, микроэлементов, каротиноидов и антоцианов.</t>
  </si>
  <si>
    <t>Состав 1 капсулы (380 мг): витамин A 0,5 мг + витамин C 70 мг + витамин B2 1,7 мг + витамин E 10 мг + цинк 15 мг + лютеин 2 мг + экстракт черники стандартизованный (25% антоцианов) 50 мг + бета-каротин 3 мг + ликопин 1 мг</t>
  </si>
  <si>
    <t>Формула сна Эвалар таб. 0,5 г №40</t>
  </si>
  <si>
    <t>Биологически активная добавка к пище. Обладает седативным действием, облегчает наступление сна, удлиняет его продолжительность.</t>
  </si>
  <si>
    <t>Состав 1 таблетки (500 мг): сухие экстракты пустырника, боярышника, зверобоя с добавлением шишек хмеля, витаминов В1, В6, В12 и магния</t>
  </si>
  <si>
    <t>Формула сна раствор для приема внутрь Детский 100,0 мл</t>
  </si>
  <si>
    <t>Биологически активная добавка к пище. Рекомендована для профилактики психоэмоциональных расстройств у детей с 3-х лет: повышенная возбудимость, нарушение сна</t>
  </si>
  <si>
    <t>Раствор для приема внутрь</t>
  </si>
  <si>
    <t>Состав раствора: водный экстракт мяты и мелиссы, цитрат магния, витамин В6</t>
  </si>
  <si>
    <t>Фосфосил капс. №30</t>
  </si>
  <si>
    <t>Биологически активная добавка к пище. Дополнительный источник полиненасыщенных жирных кислот, фосфолипидов и силимарина</t>
  </si>
  <si>
    <t>Состав 1 капсулы: лецитин 1000мг (эквивалентный 500 мг фосфолипидов: фосфатидилхолин, фосфатидилэтаноламин, фосфатидилсерин, фосфатидилинозитол)  + Силимарин 10мг + Соевое масло 8 мг</t>
  </si>
  <si>
    <t>Фулфлекс капс. №24</t>
  </si>
  <si>
    <t>Биологически активная добавка к пище. Рекомендована при ревматизме, подагре, миалгии, люмбаго и артритах. Оказывает противовоспалительное, противоревматическое обезболивающее действие.</t>
  </si>
  <si>
    <t>Состав 1 капсулы: экстракт корня мартинии душистой 225 мг + экстракт коры белой ивы 75 мг</t>
  </si>
  <si>
    <t>В упаковке 24 капсулы</t>
  </si>
  <si>
    <t>Хонда капс. 0,25 г №30</t>
  </si>
  <si>
    <t>Биологически активная добавка к пище. Поддерживает функции опорно-двигательного аппарата. Рекомендована в качестве: источника хондроитинсульфата, глюкозамин гидрохлорида, инулина, салицилатов.</t>
  </si>
  <si>
    <t xml:space="preserve">капсулы </t>
  </si>
  <si>
    <t>Состав 1 капсулы (250 мг): хондроитинсульфат, глюкозамина гидрохлорид, экстракт коры ивы белой, экстракт корней лопуха.</t>
  </si>
  <si>
    <t>Ци-Клим витамины для женщин 45+ таб. 0,56 г №60</t>
  </si>
  <si>
    <t>Биологически активная добавка к пище. Дополнительный источник витаминов и минералов в период гормональной перестройки организма.</t>
  </si>
  <si>
    <t>Состав 1 таблетки (560 мг): витамины А, Е, С, В1, В2, В6, кальция пантотенат, фолиевая кислота, рутин, L-карнитин, селен, магния сульфат, экстракт цимицифуги, экстракт пустырника.</t>
  </si>
  <si>
    <t>Ци-Клим таб. п/о 200 мг №60</t>
  </si>
  <si>
    <r>
      <t>Биологически активная добавка к пище. Рекомендована для профилактики гинекологических заболеваний.</t>
    </r>
    <r>
      <rPr>
        <sz val="10"/>
        <color theme="1"/>
        <rFont val="Times New Roman"/>
        <family val="1"/>
        <charset val="204"/>
      </rPr>
      <t xml:space="preserve"> Оказывает эстрогеноподобное, антиклимактерическое и седативное действие.</t>
    </r>
  </si>
  <si>
    <t>Состав 1 таблетки: цимицифуги даурской корневищ с корнями экстракт 200 мг</t>
  </si>
  <si>
    <t>Черника-форте Эвалар таб. п/о 0,25 г №100</t>
  </si>
  <si>
    <t>Биологически активная добавка к пище. Рекомендована в качестве общеукрепляющего средства для профилактики и при первых признаках заболеваний глаз, улучшения дневного и сумеречного зрения</t>
  </si>
  <si>
    <t>Состав 1 таблетки (250 мг): экстракт черники, витамин С, цинка окись, витамин Р (рутин), витамины В1, В2 и В6.</t>
  </si>
  <si>
    <t>Черника-форте Эвалар таб. п/о 0,25 г №150</t>
  </si>
  <si>
    <t>В упаковке 150 таблеток</t>
  </si>
  <si>
    <t>Черника-форте Эвалар таб. п/о 0,25 г №50</t>
  </si>
  <si>
    <t>В упаковке 50 таблеток</t>
  </si>
  <si>
    <t>Черника-форте с лютеином Эвалар таб. п/о 0,25 г №50</t>
  </si>
  <si>
    <t>Состав 1 таблетки (250 мг): экстракт черники, витамин С, цинка окись, витамин Р (рутин), витамины В1, В2 и В6, лютеин</t>
  </si>
  <si>
    <t>Элеутерококк П таб. 0,205 г №100</t>
  </si>
  <si>
    <t>Биологически активная добавка к пище. Оказывает общетонизирующее, общеукрепляющее действие.</t>
  </si>
  <si>
    <t>Состав 1 таблетки (205 мг): корень элеутерококка + витамин С.</t>
  </si>
  <si>
    <t>Эндокринол Эвалар капс. №30</t>
  </si>
  <si>
    <t>Биологически активная добавка к пище. Нормализует щитовидную железу при гипо- и гиперфункции</t>
  </si>
  <si>
    <t>Состав 1 капсулы: рибофлавин, никотиновая кислота (витамин РР), экстракт звездчатки средней, экстракт льнянки обыкновенной, пальмовое масло, эфирные масла мускатного ореха, грейпфрута, шалфея, бергамота.</t>
  </si>
  <si>
    <t>Эстровэл  таб. 0,5 г №30</t>
  </si>
  <si>
    <t>Биологически активная добавка к пище. Корректирует гормональные нарушения женских циклических процессов (климактерический и предменструальный синдромы)</t>
  </si>
  <si>
    <t>Состав 1 таблетки (500 мг): цимицифуга рацемоза стандартизированная по 2,5% содержанию тритерпеновых гликозидов 30 мг + экстракт сои, стандартизированный по 40% содержанию изофлавонов (активные агликоновые формы) 62,5 мг + экстракт корня дикого ямса, стандартизированный по 10% содержанию диосгенина 50 м + индол-3-карбинол 25 мг + экстракт листьев крапивы 30 мг + органический бор (в составе фруктобората кальция) 1 мг + витамин E (из натурального источника) 16 мг + витамин B6 2 мг + фолиевая кислота 0,2 мг + 5-гидрокситриптофан 50 мкг + D,L-фенилаланин 50 мкг</t>
  </si>
  <si>
    <t>Эхинацея-Парафарм таб. п/о 0,35 г №100</t>
  </si>
  <si>
    <t>Биологически активная добавка к пище. Источник оксикоричных кислот.</t>
  </si>
  <si>
    <t>Состав 1 таблетки (350 мг): эхинацея 100 мг + шиповник 100 мг + девясил 50 мг + элеутерококк 25 мг</t>
  </si>
  <si>
    <t>Янтарная кислота 100 мг №10</t>
  </si>
  <si>
    <t>Биологически активная добавка к пище. Естественный регулятор состояния организма.</t>
  </si>
  <si>
    <t>Состав 1 таблетки (500 мг): янтарной кислоты 100 мг</t>
  </si>
  <si>
    <t>Биологически активная добавка к пище. Рекомендуется детям с 3-х лет в качестве дополнительного источника полиненасыщенных жирных кислот омега-3, витаминов А, Д и Е. Оказывает благотворное влияние на иммунную систему.</t>
  </si>
  <si>
    <t>Биологически активная добавка к пище. Рекомендуется детям с 3-х лет в качестве дополнительного источника полиненасыщенных жирных кислот омега-3, витаминов А и Д, профилактики атеросклероза и его сосудистых осложнений</t>
  </si>
  <si>
    <t>Биологически активная добавка к пище. Обладает хорошими оздоровительными и профилактическими свойствами при сердечно-сосудистых, кожных и других заболеваниях; оказывает благотворное влияние на иммунную систему; оказывает противовоспалительный эффект.</t>
  </si>
  <si>
    <t>Биологически активная добавка к пище. Обладает хорошими оздоровительными и профилактическими свойствами. Рекомендуется в качестве дополнительного источника незаменимых полиненасыщенных жирных кислот семейства Омега-3</t>
  </si>
  <si>
    <t>Биологически активная добавка к пище. Рекомендован в качестве общеукрепляющего средства, дополнительного источника полиненасыщенных жирных кислот и витаминов А, Д и Е</t>
  </si>
  <si>
    <t>Биологически активная добавка к пище. Средство для укрепления сосудов сердца и головного мозга, улучшения реологии крови, снижения чувства беспокойства и печали. Способствует очищению организма от жировых и известковых отложений, улучшению кровообращения, снижению уровня триглицеридов и холестерина в крови, нормализации обмена веществ.</t>
  </si>
  <si>
    <t>Биологически активная добавка к пище. Нормализует микpофлоpу кишечника, улучшает процессы пищеварения и функциональное состояние желудочно-кишечного тракта.</t>
  </si>
  <si>
    <t>Биологически активная добавка к пище-антиоксидант. Оказывает общеукрепляющее, антиоксидантное, противовоспалительное, регенерирующее, иммунокоррегирующее действие, снижает риск сердечнососудистых и желудочно-кишечных заболеваний</t>
  </si>
  <si>
    <t>Состав порошка: оболочка зерна пшеницы, корень солодки, корень алтея, лист бадана, цветки ромашки аптечной, плоды красной рябины, яблоко</t>
  </si>
  <si>
    <t>Биологически активная добавка к пище. Используется в качестве источника Омега-3 как дополнение традиционной терапии большинства внутренних болезней, эффективно укрепляет иммунитет.</t>
  </si>
  <si>
    <t>Состав 100 мл капель: валериана оффициналис 65 г + хумулюс люпулюс 5 г + кратегус 5 г + гиперикум перфоратум 5 г + мелисса оффициналис 3 г + камомилла рекутита 2 г + авена сатива 2 г + ацидум пикриникум 10 г + калиум броматум 1 г + аммониум броматум 1 г + натриум броматум 1 г. Вспомогательные вещества: этанол (около 60 об.%).</t>
  </si>
  <si>
    <t>Состав 1 флакона: йод + туя западная + барбариса обыкновенного ягоды + посконник пронзеннолистный</t>
  </si>
  <si>
    <t>Состав 100 г мази: Cartilago suis (картиляго суис) D2 1 мг + Funiculus umbilicalis suis (фуникулюс умбиликалис суис) D2 1 мг + Embryo totalis suis (эмбрио тоталис суис) D2 1 мг + Placenta totalis suis (плацента тоталис суис) D2 1 мг + Rhus toxiсodendron (Toxicodendron quercifolium) (рус токсикодендрон (токсикодендрон кверцифолиум) D2 270 мг + Arniсa montana (Arnica) (арника монтана (арника) D2 300 мг + Solanum dulcamara (Dulcamara) (соланум дулькамара (дулькамара) D2 75 мг + Symphytum officinale (Symphytum) (симфитум оффицинале (симфитум) D8 750 мг + Sanguinaria canadensis (Sanguinaria) (сангвинариа канаденсис (сангвинариа) D2 225 мг + Sulfur (сульфур) D6 270 мг + Nadidum (надидум) D6 10 мг + Coenzym A (коэнзим А) D6 10 мг + Acidum DL-α-liponicum (Acidum alpha-liponicum) (ацидум DL-α-липоникум (ацидум альфа-липоникум) D6 10 мг + Natrium diethyloxalaceticum (Natrium diethyloxalacetat) (натриум диэтилоксалацетикум (натриум диэтилоксалацетат) D6 10 мг + Acidum siliсiсum (Silicea) (ацидум силицикум (силицеа) D6 1 г</t>
  </si>
  <si>
    <t>Состав 1 ампулы раствора: Cartilago suis (картиляго суис) D6 2.2 мг + Funiculus umbilicalis suis (фуникулюс умбиликалис суис) D6 2.2 мг + Embryo totalis suis (эмбрио тоталис суис) D6 2.2 мг + Placenta totalis suis (плацента тоталис суис) D6 2.2 мг + Solanum dulcamara (Dulcamara) (соланум дулькамара (дулькамара) D3 11 мг + Symphytum officinale (Symphytum) (симфитум оффицинале (симфитум) D6 11 мг + Nadidum (надидум) D8 2.2 мг + Coenzym A (коэнзим А) D8 2.2 мг + Sanguinaria canadensis (Sanguinaria) (сангвинариа канаденсис (сангвинариа) D4 3.3 мг + Natrium diethyloxalaceticum (Natriumdiethyloxalacetat) (натриум диэтилоксалацетикум (натриумдиэтилоксалацетат) D8 2.2 мг + Acidum DL-α-liponicum (Acidum alpha-liponicum) (ацидум DL-α-липоникум (ацидум α-липоникум) D8 2.2 мг + Toxicodendron quercifolium (Rhus toxicodendron) (токсикодендрон кверцифолиум (рус токсикодендрон) D2 11 мг + Arniсa montana (Arniсa) (арника монтана (арника) D4 220 мг + Sulfur (сульфур) D6 3.96 мг</t>
  </si>
  <si>
    <t>Состав 1 ампулы раствора: Cerebrum suis (церебрум суис) D8 22 мкл + Embryo totalis suis (эмбрио тоталис суис) D10 22 мкл + Hepar suis (гепар суис) D10 22 мкл + Placenta totalis suis (плацента тоталис суис) D10 22 мкл + Kalium phosphoricum (калиум фосфорикум) D6 22 мкл + Selenium (селениум) D10 22 мкл + Thuja occidentalis (Thuja) (туя окциденталис (туя) D6 22 мкл + Strychnos ignatii (Ignatia) (стрихнос игнатии (игнатия) D8 22 мкл + Bothrops lanceolatus (ботропс ланцеолятус) D10 22 мкл + Acidum phosphoricum (ацидум фосфорикум) D10 22 мкл + Cinchona pubescens (China) (цинхона пубесценс (хина) D4 22 мкл + Sulfur (сульфур) D10 22 мкл + Kalium bichromicum (калиум бихромикум) D8 22 мкл + Gelsemium sempervirens (Gelsemium) (гельсемиум семпервиренс (гельсемиум) D4 22 мкл + Ruta graveolens (Ruta) (рута гравеоленс (рута) D4 22 мкл + Arnica montana (Arnica) (арника монтана (арника) D28 22 мкл + Aesculus hippocastanum (Aesculus) (эскулюс гиппокастанум (эскулюс) D4 22 мкл + Manganum phosphoricum (манганум фосфорикум) D8 22 мкл + Magnesium phosphoricum (магнезиум фосфорикум) D10 22 мкл + Semecarpus anacardium (Anacardium) (семекарпус анакардиум (анакардиум) D6 22 мкл + Conium maculatum (Conium) (кониум макулятум (кониум) D4 22 мкл + Medorrhinum-Nosode (медорринум-нозоде) D13 22 мкл + Hyoscyamus niger (Hyoscyamus) (хиосциамус нигер (хиосциамус) D6 22 мкл + Aconitum napellus (Aconitum) (аконитум напеллус (аконитум) D6 22 мкл + Anamirta cocculus (Cocculus) (анамирта коккулюс (коккулюс) D4 22 мкл + Ambra grisea (Ambra) (амбра гризея (амбра) D10 22 мкл</t>
  </si>
  <si>
    <t>Гомеопатический препарат растительного происхождения с общеукрепляющим и иммуностимулирующим действием, применяемый при заболеваниях ЖКТ и нарушениях обмена веществ</t>
  </si>
  <si>
    <t xml:space="preserve"> Гомеопатические препарат, активирующий противовирусный иммунитет</t>
  </si>
  <si>
    <t xml:space="preserve"> Гомеопатический препарат, активирующий противовирусный иммунитет</t>
  </si>
  <si>
    <t>Гомеопатический препарат, обладающий умеренно выраженным седативным эффектом, облегчающий наступление естественного сна</t>
  </si>
  <si>
    <t>Монокомпонентный гомеопатический препарат, применяемый при невротических и неврозоподобных расстройствах, сопровождающихся повышенной возбудимостью, раздражительностью, тревогой, нарушением поведения и внимания, вегетативными расстройствами, оказывающий успокаивающее, противотревожное (анксиолитическое) действие, не вызывая нежелательных гипногенного и миорелаксирующего эффектов</t>
  </si>
  <si>
    <t>Многокомпонентный гомеопатический препарат, оказывающий общетонизирующее, антиоксидантное, иммуностимулирующее, метаболическое действие</t>
  </si>
  <si>
    <t>Гомеопатический препарат, противовоспалительный, применяемый в составе комплексной терапии аденоидов, хронического тонзиллита</t>
  </si>
  <si>
    <t>Гомеопатический препарат для лечения урологических заболеваний, в том числе доброкачественной гипертрофии простат</t>
  </si>
  <si>
    <t>Гомеопатический седативный препарат, регулирующий функции центральной нервной системы, вегетативной и сердечно-сосудистой систем, применяемый при неврозах, неврастении, астенических и астенодепрессивных состояниях, нарушении сна</t>
  </si>
  <si>
    <t>Гомеопатический препарат, регулирующий функции женских половых органов, применяемый в составе комплексной терапии при лечении нарушений менструального цикла</t>
  </si>
  <si>
    <t>Гомеопатический препарат, применяемый при кашле</t>
  </si>
  <si>
    <t>Гомеопатический препарат, применяемый в составе комплексного лечения хронического тонзиллита</t>
  </si>
  <si>
    <t>Группа</t>
  </si>
  <si>
    <t>Аскорбинка таб. жев. 3 г №10 «Маша и медведи»</t>
  </si>
  <si>
    <t>Аскорбинка таб. жев. 3 г №10 «Смешарики»</t>
  </si>
  <si>
    <t>Аскорбинка таб. жев. 3 г №10 «Тачки»</t>
  </si>
  <si>
    <t>Биологически активная добавка к пище. Повышает иммунитет, защиту организма от вирусов. Рекомендована в качестве дополнительного источника витамина С для детей с 4-х лет.</t>
  </si>
  <si>
    <t>Состав 1 таблетки (3 г): аскорбиновая кислота 25 мг + сахар, глюкоза. Вспомогательные компоненты: ароматизатор, идентичный натуральному клубничный.</t>
  </si>
  <si>
    <t>В упаковке (туба с изображениями героев из мультфильма «Маша и Медведь») 10 таблеток</t>
  </si>
  <si>
    <t>Состав 1 таблетки (3 г): аскорбиновая кислота 25 мг + сахар, глюкоза. Вспомогательные компоненты: ароматизатор, идентичный натуральному апельсиновый.</t>
  </si>
  <si>
    <t>В упаковке (туба с изображениями героев из мультфильма «Смешарики») 10 таблеток</t>
  </si>
  <si>
    <t>Состав 1 таблетки (3 г): аскорбиновая кислота 25 мг + сахар, глюкоза.</t>
  </si>
  <si>
    <t>В упаковке (туба с изображениями героев из мультфильма «Тачки») 10 таблеток</t>
  </si>
  <si>
    <t>Глицин форте Эвалар таб. для рассас. 0,6 г №20</t>
  </si>
  <si>
    <t>Биологически активная добавка к пище. Способствуют улучшению Вашего эмоционального настроя, поддерживают умственную работоспособность, помогают противостоять напряженным ситуациям</t>
  </si>
  <si>
    <t>Состав 1 таблетки (600 мг): глицин 300 мг + витамин В1 2,5 мг + витамин В6 3 мг + витамин В12 4,5 мкг</t>
  </si>
  <si>
    <t>Сумма, руб.</t>
  </si>
  <si>
    <t>Назначение</t>
  </si>
  <si>
    <t xml:space="preserve">Биологически активная добавка к пище. Способствует очищению организма, поглощая и нейтрализуя поступающие с пищей токсичные вещества и аллергены, обеспечивают подавление аппетита. </t>
  </si>
  <si>
    <t>Состав: отруби ржаные, соль. Энергетическая ценность (100 г): не более 225 ккал</t>
  </si>
  <si>
    <t>В упаковке не более 200 г</t>
  </si>
  <si>
    <t xml:space="preserve">Биологически активная добавка к пище. Лечебно-оздоровительный, очистительный, жиропонижающий чай. Очищает желудок, кишечник, обладает ферментативным действием, устраняет несварение пищи, выводит шлаки из организма, нормализует вес, очищает печень, желчный пузырь. Рекомендована для лиц контролирующих массу своего тела. </t>
  </si>
  <si>
    <t>Состав 1 фильтр-пакета (3 г): чайный лист 25% + лист брусники 20% + волокна плодов люффы 20% + пахима кокос 15% + семена кассии 15% + кожура незрелого мандарина 5%</t>
  </si>
  <si>
    <t>В упаковке 20 фильтр-пакетов</t>
  </si>
  <si>
    <t>Биологически активная добавка к пище. Лечебно-оздоровительный, очистительный, жиропонижающий чай. Очищает желудок, кишечник, обладает ферментативным действием, устраняет несварение пищи, выводит шлаки из организма, нормализует вес, очищает печень, желчный пузырь. Рекомендована для лиц контролирующих массу своего тела.</t>
  </si>
  <si>
    <t>Состав 1 фильтр-пакета (3 г): чайный лист 15% + лист брусники 15% + семена кассии 15% + пахима кокос 7% + кожура незрелого мандарина 8% + ананас 40%</t>
  </si>
  <si>
    <t>Состав 1 фильтр-пакета (3 г): чайный лист 15% + лист брусники 15% + семена кассии 15% + пахима кокос 7% + кожура незрелого мандарина 8% + банан 40%</t>
  </si>
  <si>
    <t xml:space="preserve">Биологически активная добавка к пище. Способствует нормализации работы желудочно-кишечного тракта, снижению аппетита и стабилизации веса, очищению организма. Рекомендуется в целях профилактики дисбактериозов, запоров. Дополнительный источник йода. </t>
  </si>
  <si>
    <t>Состав: отруби пшеничные, морская капуста сушеная, карбонат кальция, соль. Энергетическая ценность (100 г): не более 290 ккал</t>
  </si>
  <si>
    <t xml:space="preserve">Биологически активная добавка к пище. Способствует нормализации работы желудочно-кишечного тракта, снижению аппетита и стабилизации веса, очищению организма. Рекомендуется в целях профилактики дисбактериозов, запоров, антиоксидантной защиты клеток организма. Источник пребиотиков. </t>
  </si>
  <si>
    <t>Состав: зерно пшеницы, зерно овса, сухая лактулоза, соль, органический селен. Энергетическая ценность (100 г): не более 330 ккал</t>
  </si>
  <si>
    <t xml:space="preserve">Биологически активная добавка к пище. Способствует нормализации работы желудочно-кишечного тракта, снижению аппетита и стабилизации веса, очищению организма. Рекомендуется в целях профилактики дисбактериозов, запоров. </t>
  </si>
  <si>
    <t>Состав: отруби пшеничные, карбонат кальция, соль. Энергетическая ценность (100 г): не более 270 ккал</t>
  </si>
  <si>
    <t xml:space="preserve">Биологически активная добавка к пище. Способствует нормализации работы желудочно-кишечного тракта, снижению аппетита и стабилизации веса, очищению организма. Рекомендуется в целях профилактики дисбактериозов, запоров, поддержания функции печени и желчевыводящих путей. </t>
  </si>
  <si>
    <t>Состав: отруби пшеничные, шрот расторопши, карбонат кальция, соль. Энергетическая ценность (100 г): не более 240 ккал</t>
  </si>
  <si>
    <t>Состав: пшеничные, шрот расторопши, карбонат кальция, соль. Энергетическая ценность (100 г): не более 350 ккал</t>
  </si>
  <si>
    <t>Состав: отруби пшеничные, свекла столовая сушеная, карбонат кальция, соль. Энергетическая ценность (100 г): не более 300 ккал</t>
  </si>
  <si>
    <t>Состав: отруби пшеничные, яблоки сушеные, карбонат кальция, соль. Энергетическая ценность (100 г): не более 300 ккал</t>
  </si>
  <si>
    <t xml:space="preserve">Биологически активная добавка к пище. Поддерживает и укрепляет жизненный тонус, повышает работоспособность, увеличивает мужскую силу и мышечную массу. </t>
  </si>
  <si>
    <t>Состав: мука льняная, хлопья овсяные, крупа гречневая, укроп, петрушка, корень пастернака, морковь, лук, соль</t>
  </si>
  <si>
    <t>В упаковке не более 400 г</t>
  </si>
  <si>
    <t xml:space="preserve">Биологически активная добавка к пище. Обеспечивает организм детей от 3-х лет необходимыми витаминами и микроэлементами. </t>
  </si>
  <si>
    <t>Состав: мука льняная, хлопья овсяные, крупа ячменная, крупа гречневая, морковь, виноград сушеный, соль</t>
  </si>
  <si>
    <t xml:space="preserve">Биологически активная добавка к пище. Нормализует работу пищеварительной системы, укрепляет иммунитет, водный и минеральный обмен, повышает энергетический тонус и работоспособность, способствует улучшению деятельности половых желез. </t>
  </si>
  <si>
    <t>Состав: Мука льняная, хлопья овсяные, крупа гречневая, крупа ячменная, укроп, петрушка, морковь, лук, соль.</t>
  </si>
  <si>
    <t>Биологически активная добавка к пище. Способствует нормализации работы желудочно-кишечного тракта, снижению аппетита и стабилизации веса.</t>
  </si>
  <si>
    <t>Состав: отруби овсяные</t>
  </si>
  <si>
    <t>Состав: отруби ржаные</t>
  </si>
  <si>
    <t>Биологически активная добавка к пище. Нормализует обмен веществ, регулирует функции пищеварения, способствует очищению организма, способствует снижению веса.</t>
  </si>
  <si>
    <t>Состав 1 фильтр-пакета (2 г): цвет мальвы суданской, александрийский лист</t>
  </si>
  <si>
    <t>В упаковке 30 фильтр-пакетов</t>
  </si>
  <si>
    <t>Состав 1 фильтр-пакета (2 г): цвет мальвы суданской, александрийский лист, ароматизатор натуральный яблочный</t>
  </si>
  <si>
    <t>Состав 1 фильтр-пакета (2 г): цвет мальвы суданской, александрийский лист, ароматизатор натуральный земляничный</t>
  </si>
  <si>
    <t>Состав 1 фильтр-пакета (2 г): цвет мальвы суданской, александрийский лист, ароматизатор натуральный лесные ягоды</t>
  </si>
  <si>
    <t>Состав 1 фильтр-пакета (2 г): цвет мальвы суданской, александрийский лист, ароматизатор натуральный лимонный</t>
  </si>
  <si>
    <t>Состав 1 фильтр-пакета (2 г): цвет мальвы суданской, александрийский лист, ароматизатор натуральный манго</t>
  </si>
  <si>
    <t>Состав 1 фильтр-пакета (2 г): цвет мальвы суданской, александрийский лист, ароматизатор натуральный роза</t>
  </si>
  <si>
    <t>Состав 1 фильтр-пакета (2 г): цвет мальвы суданской, александрийский лист, ароматизатор натуральный черная смородина</t>
  </si>
  <si>
    <t>Состав 1 фильтр-пакета (2 г): цвет мальвы суданской, александрийский лист, ароматизатор натуральный черника</t>
  </si>
  <si>
    <t>Биологически активная добавка к пище. Сжигает жиры, снижает аппетит, ускоряет метаболизм (обмен веществ). Рекомендуется для лиц, контролирующих массу тела</t>
  </si>
  <si>
    <t>Состав 1 саше (10 г): L-карнитин, Таурин, Гарциния камбоджийская, Хром (пиколинат), Инулин, Куркума, Плодоножки вишни, Корица, Имбирь, Сливки кокосовые (60% растительных жиров), Кофеин. Не должен содержать сахара</t>
  </si>
  <si>
    <t>В упаковке 10 саше</t>
  </si>
  <si>
    <t>Биологически активная добавка к пище. Сжигает жиры, снижает аппетит, улучшает пищеварение. Рекомендуется для лиц, контролирующих массу тела</t>
  </si>
  <si>
    <t>Состав 1 саше (9,5 г): кофе, таурин, L-карнитина тартрат, инулин, экстракт гарцинии камбоджийской, экстракт плодоножек вишни, имбирь, корица, экстракт куркумы, хрома пиколинат. Не должен содержать сои, сахара и искусственных пищевых добавок (красителей, подсластителей, консервантов)</t>
  </si>
  <si>
    <t>Биологически активная добавка к пище. Обеспечивает прилив энергии, способствует выведению шлаков и токсинов, ускорению обменных процессов, снижению чувства голода и усилению дренажа</t>
  </si>
  <si>
    <t>Состав 1 фильтр-пакета (2 г): сенны лист, кукурузные рыльца, вишни плодоножки, зеленого чая лист, гарцинии камбоджийской экстракт, мяты перечной лист</t>
  </si>
  <si>
    <t>Биологически активная добавка к пище. Рекомендуется в качестве общеукрепляющего средства, снижающего риск заболеваний молочной железы.</t>
  </si>
  <si>
    <t>Состав 1 фильтр-пакета (2 г): трава чабреца, листья подорожника, плоды шиповника, корни одуванчика, цветы календулы, трава тысячелистника.</t>
  </si>
  <si>
    <t>Биологически активная добавка к пище. Рекомендуется для здорового диетического питания. При регулярном употреблении снижает содержание сахара, радионуклидов и холестерина в организме, улучшает регенерацию клеток и свойства крови, тормозит рост новообразований, укрепляет кровеносные сосуды</t>
  </si>
  <si>
    <t>Состав 1 фильтр-пакета (1 г): порошок листьев стевии</t>
  </si>
  <si>
    <t>Биологически активная добавка к пище. Блюда из продуктов растительного происхождения с энергетической ценностью не более 470 ккал в день. Программа предусматривает ограничение потребления мясной пищи. Система работает по пяти основным направлениям: снижение веса, его контроль за счет уменьшения поступления жиров в организм и утилизации накопленного жира, формирование правильного пищевого поведения, обеспечение преемственности между разными этапами коррекции веса, поддержка организма при похудении.</t>
  </si>
  <si>
    <t>Набор из пищевых концентратов первых, вторых блюд и напитков. Первые блюда (на 5 дней): суп гороховый, суп с капустой и шпинатом, картофельный суп с острым сыром, суп овсяный молочный, суп полтавский, свекольник. Вторые блюда (на 5 дней): картофель с луком, каша рисовая, макароны с грибами, каша овсяная, гречка по-деревенски, лапша с овощами, каша гречневая, картофель с золотистым луком, каша манная. Напитки (на 5 дней): кисель, компот, чай (очищающий). Витаминно-минеральный комплекс в виде растворимого напитка: витаминный премикс (витамины: С, РР, Е, В5, В6, В2, В1, В9, Н, В12), L-карнитин, цинка сульфат, селенит натрия, магния сульфат, хрома пиколинат.</t>
  </si>
  <si>
    <t>В упаковке набор, рассчитанный на 5 дней</t>
  </si>
  <si>
    <t>Биологически активная добавка к пище. Блюда из продуктов растительного происхождения с энергетической ценностью не более 580 ккал в день. Программа предусматривает низкое потребление насыщенных животных жиров, высокое потребление растительной пищи, составлена из блюд традиционной французской, испанской и итальянской кухни. Система работает по пяти основным направлениям: снижение веса, его контроль за счет уменьшения поступления жиров в организм и утилизации накопленного жира, формирование правильного пищевого поведения, обеспечение преемственности между разными этапами коррекции веса, поддержка организма при похудении.</t>
  </si>
  <si>
    <t>Набор из пищевых концентратов первых, вторых блюд и напитков. Первые блюда (на 5 дней): суп пюре-куриный, итальянский грибной суп, суп-крем из грибов, суп чесночный по-мадридски, суп-пюре из помидоров по-тоскански. Вторые блюда (на 5 дней): картофель «Миррес», каша «Семолино» с фруктами, паста «Тоскано», каша овсяная, мальтийский картофель с мясом, полента крестьянская, куриная паэлья, пудинг с шоколадом, макароны в соусе «Болоньез», греча по-афински с сыром. Напитки (на 5 дней): кисель, кофе для похудения (жиросжигающий), чай (очищающий). Витаминно-минеральный комплекс в виде растворимого напитка: витаминный премикс (витамины: С, РР, Е, В5, В6, В2, В1, В9, Н, В12), L-карнитин, цинка сульфат, селенит натрия, магния сульфат, хрома пиколинат.</t>
  </si>
  <si>
    <t>Биологически активная добавка к пище. Блюда из продуктов растительного происхождения с энергетической ценностью не более 490 ккал в день. Программа предусматривает питание низкокалорийной пищей, ликвидация лишних килограммов, не отказываясь от мяса. Система работает по пяти основным направлениям: снижение веса, его контроль за счет уменьшения поступления жиров в организм и утилизации накопленного жира, формирование правильного пищевого поведения, обеспечение преемственности между разными этапами коррекции веса, поддержка организма при похудении.</t>
  </si>
  <si>
    <t>Набор из пищевых концентратов первых, вторых блюд и напитков. Первые блюда (на 5 дней): суп по-кавказски, борщ сибирский с мясом витаминизированный, щи с мясом, суп куриный. Вторые блюда (на 5 дней): пюре картофельное с шампиньонами, гречка охотничья, рис с грибами и овощами, гречка по-деревенски, гречка по-малороссийски, рис со сладким перцем, лапша пикантная с овощами, гречка охотничья, пюре картофельное с огурцами и паприкой, макароны в соусе «Болоньез». Напитки (на 5 дней): кисель, компот, кофе для похудения (жиросжигающий), чай (жиросжигающий). Витаминно-минеральный комплекс в виде растворимого напитка: витаминный премикс (витамины: С, РР, Е, В5, В6, В2, В1, В9, Н, В12), L-карнитин, цинка сульфат, селенит натрия, магния сульфат, хрома пиколинат.</t>
  </si>
  <si>
    <t>Биологически активная добавка к пище. Продукт диетического питания для выведения из организма продуктов обмена веществ. Обладает детоксикационным или очищающим действием (способствует выведению из организма токсических веществ и снижает интоксикацию). Способствует снижению массы тела. Нормализует работу желудочно-кишечного тракта, в том числе усиливает моторику кишечника, уменьшает застой желчи (холестаз)</t>
  </si>
  <si>
    <t>Состав 1 пакетика концентрата киселя (20 г): яблоки, магния сульфат, свекла, кислота лимонная, сельдерей, кукурузные рыльца, кориандр, барбарис, лист лавра, чай зеленый. Основа: сахар, крахмал картофельный, овес.</t>
  </si>
  <si>
    <t>В упаковке 10 пакетиков</t>
  </si>
  <si>
    <t>Биологически активная добавка к пище. Одна его порция полностью удовлетворяет потребность организма в пище (завтраке или полднике). Способствует скорейшему восстановлению работоспособности после интенсивных тренировок, нормальной работе желудочно-кишечного тракта.</t>
  </si>
  <si>
    <t>Состав 1 пакетика концентрата коктейля (40 г): молоко сухое цельное, фруктоза, концентрат сывороточного белка (не менее 10г), какао, пектин, экстракт гарцинии камбоджийской, пиколинат хрома и др.</t>
  </si>
  <si>
    <t>В упаковке 7 пакетиков</t>
  </si>
  <si>
    <t>Биологически активная добавка к пище. Рекомендована в качестве средства, снижающего риск алиментарного ожирения. Способствует снижению веса. Активизирует процесс метаболизма и выведения продуктов обмена, снижает аппетит.</t>
  </si>
  <si>
    <t>Состав концентрата компота: фрукты и ягоды (яблоки, черная смородина, ананасы, барбарис), свекла, сельдерей, сульфат магния, кукурузные рыльца, сульфат цинка, бромелайн, ревень, куркума. Основа: сахар, крахмал картофельный, овес.</t>
  </si>
  <si>
    <t>Состав 1 пакетика концентрата компота (18 г): фрукты и ягоды (яблоки, черная смородина, ананасы, барбарис), свекла, сельдерей, сульфат магния, кукурузные рыльца, сульфат цинка, бромелайн, ревень, куркума. Основа: сахар, крахмал картофельный, овес.</t>
  </si>
  <si>
    <t>Биологически активная добавка к пище. Препятствует образованию и накоплению жира, улучшает обмен веществ, способствует выведению продуктов обмена и токсических веществ из организма, помогает контролировать массу тела и снижает аппетит.</t>
  </si>
  <si>
    <t>Состав кофе: кофе натуральный растворимый, пряности (корица, куркума, имбирь, кардамон), L-карнитин, кислота аскорбиновая (Витамин С), инулин, бромелайн, экстракт гарцинии камбоджийской, хрома пиколинат.</t>
  </si>
  <si>
    <t>В упаковке не более 150 г</t>
  </si>
  <si>
    <t>Состав 1 пакетика (3 г): кофе натуральный растворимый, пряности (корица, куркума, имбирь, кардамон), L-карнитин, кислота аскорбиновая (Витамин С), инулин, бромелайн, экстракт гарцинии камбоджийской, хрома пиколинат.</t>
  </si>
  <si>
    <t>Состав 1 пакетика (14 г): кофе натуральный растворимый, пряности (корица, куркума, имбирь, кардамон), L-карнитин, кислота аскорбиновая (Витамин С), инулин, бромелайн, экстракт гарцинии камбоджийской, хрома пиколинат.</t>
  </si>
  <si>
    <t>Биологически активная добавка к пище. Жиросжигающий комплекс, способствующий снижению веса и уменьшению жировых отложений. Регулирует обмен веществ в организме.</t>
  </si>
  <si>
    <t>Состав 1 пакетика (2 г): чай черный, инулин, L-карнитин, витамин С, пряности (корица, куркума, кардамон, имбирь), экстракт гарцинии камбоджийской, хрома пиколинат.</t>
  </si>
  <si>
    <t>В упаковке 20 пакетиков</t>
  </si>
  <si>
    <t>Биологически активная добавка к пище. Комплекс, направленный на снижение массы тела, регулирование обменных процессов, улучшение внешнего вида и поддержание хорошего настроения и бодрости. Препятствует набору веса после похудения. Обладает детоксикационным, очищающим и антиоксидантным действием, оказывают желчегонное действие.</t>
  </si>
  <si>
    <t>Состав 1 пакетика (2 г): чай зеленый, инулин, листья сенны, столбики с рыльцами кукурузы, листья толокнянки, витамин С, витамин В6.</t>
  </si>
  <si>
    <t>Биологически активная добавка к пище. Заменитель кофе. Оказывает успокаивающее воздействие на нервную систему, уменьшает уровень сахара в крови, улучшает обмен веществ. Рекомендуется для больных, страдающих диабетом, гипертонической болезнью, бессонницей, сердечнососудистыми заболеваниями.</t>
  </si>
  <si>
    <t>Состав напитка: порошок 100% экстракта обжаренных корнеплодов цикория</t>
  </si>
  <si>
    <t>В упаковке не более 100 г</t>
  </si>
  <si>
    <t>Состав напитка: порошок 100% экстракта обжаренных корнеплодов цикория + экстракт злаковых (ячмень, рожь)</t>
  </si>
  <si>
    <t>Состав напитка: порошок 100% экстракта обжаренных корнеплодов цикория + экстракт черники + экстракт брусники</t>
  </si>
  <si>
    <t>Состав напитка: порошок 100% экстракта обжаренных корнеплодов цикория + порошок сухих плодов шиповника</t>
  </si>
  <si>
    <t>Состав 1 фильтр-пакета (2 г): корневища сабельника болотного</t>
  </si>
  <si>
    <t>Биологически активная добавка к пище. Способствует очищению и восстановлению печени</t>
  </si>
  <si>
    <t>Состав 1 фильтр-пакета (3 г): измельченная трава солянки холмовой</t>
  </si>
  <si>
    <t>Биологически активная добавка к пище. Применяется при заболеваниях кишечника, печени, желчного пузыря, почечнокаменной болезни</t>
  </si>
  <si>
    <t>Состав 1 фильтр-пакета (1,5 г): измельченная трава репейничка обыкновенного</t>
  </si>
  <si>
    <t>Биологически активная добавка к пище. Профилактическое средство при нарушениях обмена веществ, радикулите, полиартрите, ревматизме и туберкулезе легких</t>
  </si>
  <si>
    <t>Состав 1 фильтр-пакета (1,5 г): корневища сабельника болотного</t>
  </si>
  <si>
    <t>Биологически активная добавка к пище. Рекомендуется в составе комплексной терапии при сахарном диабете в качестве гипогликемического, желчегонного, мочегонного, улучшающего обмен веществ средства.</t>
  </si>
  <si>
    <t>Состав 1 фильтр-пакета (1,5 г): цикорий, зюзника трава, галеги (козлятника) трава, манжетки трава, лопуха корни, солодки корни, топинамбура клубни и цветки, створки плодов фасоли, черники побеги</t>
  </si>
  <si>
    <t>Биологически активная добавка к пище. Диетический продукт, концентрированный набор крупноволокнистой пищи, витаминов и микроэлементов</t>
  </si>
  <si>
    <t>Состав: глюкозно-фруктовый сироп, кусочки фруктов 20% (в том числе сушеный ананас, сушеные яблоки, банановое желе, банановое пюре, яблочное пюре, сушеные яблоки), экструдированные злаки (кукуруза, пшеница, овес, рис, экстракт из солода), сухое молоко, овсяные и пшеничные хлопья, мед, какао масло, какао масса, лесной орех, кокос, сухое обезжиренное молоко, ароматизатор идентичный натуральному банановый, йогуртовый. Содержание клетчатки не менее 5 г. Энергетическая ценность: не более 420 ккал.</t>
  </si>
  <si>
    <t>В упаковке 1 батончик 25 г</t>
  </si>
  <si>
    <t>Состав: глюкозно-фруктовый сироп, крахмальный сироп, кусочки фруктов 20% (в том числе сушеный ананас, абрикосовое желе, абрикосовое пюре, яблочное пюре, сушеные яблоки), экструдированные злаки (кукуруза, пшеница, овес, рис, экстракт из солода), сухое молоко, овсяные и кукурузные хлопья, лесной орех, кокос, мед, йогурт сухой, сухое обезжиренное молоко, ароматизатор идентичный натуральному абрикосовый, йогуртовый. Содержание клетчатки не менее 5 г. Энергетическая ценность: не более 440 ккал.</t>
  </si>
  <si>
    <t>Состав: глюкозно-фруктовый сироп, крахмальный сироп, кусочки фруктов 20% (в том числе сушеный ананас, изюм, вишневое желе, вишневое пюре, вишневый сок, яблоко, яблочное пюре, сушеные яблоки), экструдированные злаки(кукуруза, пшеница, овес, рис, экстракт из солода), сухое молоко, овсяные и пшеничные хлопья, мед, сухое обезжиренное молоко, ароматизатор идентичный натуральному вишневый, йогуртовый. Содержание клетчатки не менее 5 г. Энергетическая ценность: не более 420 ккал.</t>
  </si>
  <si>
    <t>Состав: глюкозно-фруктовый сироп, кусочки фруктов 20%, экструдированные злаки (кукуруза, пшеница, овес, рис, экстракт из солода), сухое молоко, овсяные и пшеничные хлопья, мед, какао масло, какао масса, лесной орех, кокос, сухое обезжиренное молоко, ароматизатор идентичный натуральному малиновый, йогуртовый. Содержание клетчатки не менее 5 г. Энергетическая ценность: не более 450 ккал.</t>
  </si>
  <si>
    <t>Состав: глюкозно-фруктовый сироп, кусочки фруктов 20% (в том числе сушеный ананас, чернослив, сушеные яблоки), экструдированные злаки (кукуруза, пшеница, овес, рис, экстракт из солода), лактоза, мед, кокос, сухое обезжиренное молоко, ароматизаторы идентичные натуральным сливочный, йогуртовый. Содержание клетчатки не менее 1,5 г. Энергетическая ценность: не более 440 ккал.</t>
  </si>
  <si>
    <t>Состав: глюкозно-фруктовый сироп, патока, кусочки фруктов 20% (в том числе сушеный ананас, сушеные яблоки, черничное желе/черника, черничный концентрат, яблочное пюре), экструдированные злаки (кукуруза, пшеница, овес, рис, экстракт из солода), овсяные и пшеничные хлопья, мед, сухое обезжиренное молоко, ароматизатор идентичный натуральному черничный, йогуртовый. Содержание клетчатки не менее 4 г. Энергетическая ценность: не более 430 ккал.</t>
  </si>
  <si>
    <t>Состав: глюкозно-фруктовый сироп, патока, кусочки фруктов 20% (в том числе сушеные яблоки, яблочное пюре), экструдированные злаки, овсяные и кукурузные хлопья, сухое молоко, лесной орех, мед, ароматизатор идентичный натуральному яблочный. Содержание клетчатки не менее 1,5 г. Энергетическая ценность: 460 ккал.</t>
  </si>
  <si>
    <t>Состав: глюкозно-фруктовый сироп, патока, кусочки фруктов 20% (сушеный ананас, желе из лесных ягод, яблоко, яблочный сок, черносмородиновый сок, черничное пюре, клубника, малина, сушеные яблоки), экструдированные злаки (кукуруза, пшеница, овес, рис, экстракт из солода), овсяные и кукурузные хлопья, мед, сухое обезжиренное молоко, ароматизатор идентичный натуральному лесные ягоды. Содержание клетчатки не менее 1,5 г. Энергетическая ценность: не более 480 ккал.</t>
  </si>
  <si>
    <t>Состав: крахмальный сироп, молочный шоколад 16% (сахар, какао масло, какао масса, сухое молоко), экструдированные злаки (рис, пшеница, кукуруза, какао), овсяные и пшеничные хлопья, орехи 6%, изюм, кукурузные хлопья, мед, кокос, ароматизатор идентичный натуральному лесные орехи и карамельный. Содержание клетчатки не менее 1,5 г. Энергетическая ценность: не более 480 ккал.</t>
  </si>
  <si>
    <t>Состав</t>
  </si>
  <si>
    <t>Продукты для диетического питания</t>
  </si>
  <si>
    <t xml:space="preserve">Отруби Диадар ржаные хрустящие 200 г </t>
  </si>
  <si>
    <t>Чай «Летящая ласточка» (ананас) 3 г №20</t>
  </si>
  <si>
    <t>Чай «Летящая ласточка» (банан) 3 г №20</t>
  </si>
  <si>
    <t>Чай «Летящая ласточка» (экстра) 3 г №20</t>
  </si>
  <si>
    <t>Отруби хрустящие с кальцием «Лито» с морской капустой 200 г</t>
  </si>
  <si>
    <t>Отруби хрустящие «Лито» Пребиотик» 200 г</t>
  </si>
  <si>
    <t>Отруби хрустящие пшеничные «Лито» 200 г</t>
  </si>
  <si>
    <t>Отруби хрустящие пшеничные с кальцием «Лито» 200 г</t>
  </si>
  <si>
    <t>Отруби хрустящие с кальцием «Лито» с расторопшей 200 г</t>
  </si>
  <si>
    <t>Отруби хрустящие с кальцием «Лито» ржаные 200 г</t>
  </si>
  <si>
    <t>Отруби хрустящие с кальцием «Лито» со свеклой 200 г</t>
  </si>
  <si>
    <t>Отруби хрустящие с кальцием «Лито» с яблоком 200 г</t>
  </si>
  <si>
    <t>Каша льняная «Богатырская» 400 г</t>
  </si>
  <si>
    <t>Каша льняная «Каша-Малаша» 400 г</t>
  </si>
  <si>
    <t>Каша льняная «Русская» 400 г</t>
  </si>
  <si>
    <t>Отруби овсяные 200 г</t>
  </si>
  <si>
    <t>Отруби ржаные 200 г</t>
  </si>
  <si>
    <t>Чай «Похудей» 2 г №30</t>
  </si>
  <si>
    <t>Чай «Похудей» для здоровья людей (зеленое яблоко) 2 г №30</t>
  </si>
  <si>
    <t>Чай «Похудей» для здоровья людей (земляника) 2 г №30</t>
  </si>
  <si>
    <t>Чай «Похудей» для здоровья людей (лесные ягоды) 2 г №30</t>
  </si>
  <si>
    <t>Чай «Похудей» для здоровья людей (лимон) 2 г №30</t>
  </si>
  <si>
    <t>Чай «Похудей» для здоровья людей (манго) 2 г №30</t>
  </si>
  <si>
    <t>Чай «Похудей» для здоровья людей (роза) 2 г №30</t>
  </si>
  <si>
    <t>Чай «Похудей» для здоровья людей (черная смородина) 2 г №30</t>
  </si>
  <si>
    <t>Чай «Похудей» для здоровья людей (черника) 2 г №30</t>
  </si>
  <si>
    <t>Турбослим Кофе 2 г №10</t>
  </si>
  <si>
    <t>Турбослим Кофе Капучино 9,5 г №10</t>
  </si>
  <si>
    <t>Турбослим Чай «Очищение» 2 г №20</t>
  </si>
  <si>
    <t>Чай «Местофитон» 2 г №20</t>
  </si>
  <si>
    <t>Система питания «Худеем за неделю» «Вегетарианское меню» (на 5 дней)</t>
  </si>
  <si>
    <t>Система питания «Худеем за неделю» «Средиземноморское меню» (на 5 дней)</t>
  </si>
  <si>
    <t>Система питания «Худеем за неделю» «Традиционное меню» (на 5 дней)</t>
  </si>
  <si>
    <t>Система питания «Худеем за неделю» Кисель «Очищающий» 20 г №10</t>
  </si>
  <si>
    <t>Система питания «Худеем за неделю» Коктейль белково-шоколадный 40 г №7</t>
  </si>
  <si>
    <t>Система питания «Худеем за неделю» Компот «Похудин» 400 г</t>
  </si>
  <si>
    <t>Система питания «Худеем за неделю» Компот «Похудин» 18 г №10</t>
  </si>
  <si>
    <t>Система питания «Худеем за неделю» Кофе для похудения – жиросжигающий комплекс 150 г</t>
  </si>
  <si>
    <t>Система питания «Худеем за неделю» Кофе для похудения – жиросжигающий комплекс 3 г №10</t>
  </si>
  <si>
    <t>Система питания «Худеем за неделю» Кофе капучино для похудения – жиросжигающий комплекс 14 г №7</t>
  </si>
  <si>
    <t>Система питания «Худеем за неделю» Чай черный «Похудин» – жиросжигающий комплекс 2 г №20</t>
  </si>
  <si>
    <t>Система питания «Худеем за неделю» Чай зеленый «Похудин» – очищающий комплекс 2 г №20</t>
  </si>
  <si>
    <t>Цикорий натуральный порошкообразный растворимый 100 г</t>
  </si>
  <si>
    <t>Кофейный напиток с цикорием натуральный порошкообразный растворимый 100 г</t>
  </si>
  <si>
    <t>Цикорий натуральный порошкообразный растворимый с черникой и брусникой 100 г</t>
  </si>
  <si>
    <t>Цикорий натуральный порошкообразный растворимый с шиповником 100 г</t>
  </si>
  <si>
    <t>Чай Сабельник Эвалар 2 г №20</t>
  </si>
  <si>
    <t>Солянка холмовая фито чай 3 г №20</t>
  </si>
  <si>
    <t>Чайный напиток с цикорием №20</t>
  </si>
  <si>
    <t>Репешок чайный напиток 1,5 г №20</t>
  </si>
  <si>
    <t>Сабельник болотный чайный напиток 1,5 г №20</t>
  </si>
  <si>
    <t>Чайный напиток «Норма» №20</t>
  </si>
  <si>
    <t>Батончик-мюсли EGO банан в шоколаде 25 г</t>
  </si>
  <si>
    <t>Батончик-мюсли EGO с абрикосом в йогурте 25 г</t>
  </si>
  <si>
    <t>Батончик-мюсли EGO с вишней в йогурте 25 г</t>
  </si>
  <si>
    <t>Батончик-мюсли EGO йогурт-малиновое желе 25 г</t>
  </si>
  <si>
    <t>Батончик-мюсли EGO со сливой в йогурте 25 г</t>
  </si>
  <si>
    <t>Батончик-мюсли EGO с черникой в йогурте 25 г</t>
  </si>
  <si>
    <t>Батончик-мюсли EGO с яблоком в йогурте 25 г</t>
  </si>
  <si>
    <t>Батончик-мюсли EGO лесное ассорти 25 г</t>
  </si>
  <si>
    <t>Батончик-мюсли EGO орех в шоколаде 25 г</t>
  </si>
  <si>
    <t>Биологически активная добавка к пище. Оказывает положительное влияние на микрофлору кишечника, стимулирует рост и активность полезных бифидобактерий. Обладает мочегонным, желчегонным, антимикробным, противовоспалительным, успокаивающим, общеукрепляющим действием. Не содержит кофеина, не вызывает повышения артериального давления.</t>
  </si>
  <si>
    <t>Баланс чайный напиток Щедрость природы 2 г №20</t>
  </si>
  <si>
    <t>Состав 1 фильтр-пакета (2 г): черники побеги, фасоли плодов створки, шиповника плоды, крапивы листья, подорожника большого листья, ромашки аптечной цветки, календулы (ноготков) лекарственной цветки, зверобоя трава</t>
  </si>
  <si>
    <t xml:space="preserve">Биологически активная добавка к пище. Смесь сырья растительного измельченного для приготовления чайного напитка. Направлена на нормализацию работы центральной нервной системы, воздействует на механизмы возникновения бессонницы, болезненных менструаций, депрессии и беспокойства, геморроя, сексуальных дисфункций. </t>
  </si>
  <si>
    <t>Биологически активная добавка к пище. Смесь сырья растительного измельченного для приготовления чая.</t>
  </si>
  <si>
    <t>Состав 1 фильтр-пакета (1,5 г): ортилии однобокой трава, донника лекарственного трава, пустырника трава, дуба кора, ромашки аптечной цветки, подорожника трава, крапивы двудольной трава</t>
  </si>
  <si>
    <t>Состав 1 фильтр-пакета (1,5 г): шиповника плоды, брусники листья, горца птичьего трава, аира корневища с корнями, ромашки аптечной цветки</t>
  </si>
  <si>
    <t>Боровая матка фито чай 1,5 г №20</t>
  </si>
  <si>
    <t>Почечный фито чай 1,5 г №20</t>
  </si>
  <si>
    <t>Чай Эвалар БИО для очищения 1,5 г №20</t>
  </si>
  <si>
    <t>Чай Эвалар БИО для сердца и сосудов 1,5 г №20</t>
  </si>
  <si>
    <t>Чай Эвалар БИО контроль аппетита 1,5 г №20</t>
  </si>
  <si>
    <t>Чай Эвалар БИО лактогон 1,5 г №20</t>
  </si>
  <si>
    <t>Состав 1 фильтр-пакета (1,5 г): березы листья, кассии остролистной листья, клевера лугового трава, володушки многожильчатой трава, земляники листья, черной смородины листья, мяты перечной листья, зеленый чай.</t>
  </si>
  <si>
    <t>Состав 1 фильтр-пакета (1,5 г): клевера трава, боярышника цветки, гречихи трава, мелиссы лекарственной трава, земляники листья, четрной смородины листья, мяты перечной листья, зеленый чай</t>
  </si>
  <si>
    <t>Состав 1 фильтр-пакета (1,5 г): кукурузы рыльца, хвоща полевого трава, березы листья, гарцинии экстракт, земляники листья, черной смородины листья, мяты перечной листья, матэ-чай, зеленый чай</t>
  </si>
  <si>
    <t>Состав 1 фильтр-пакета (1,5 г): душицы трава, мелиссы леарственной трава, крапивы листья, фенхеля плоды</t>
  </si>
  <si>
    <t>Чайный напиток детский "Вечерняя сказка" 1,5 г №20</t>
  </si>
  <si>
    <t>Чайный напиток детский "Звонкий голосок" 1,5 г №20</t>
  </si>
  <si>
    <t>Чайный напиток детский "Мамина сказка" 1,5 г №20</t>
  </si>
  <si>
    <t>Чайный напиток детский "Мамино тепло" 1,5 г №20</t>
  </si>
  <si>
    <t>Состав 1 фильтр-пакета (1,5 г): аниса плоды, фенхеля поды, мяты перечной листья, лаванды цветки</t>
  </si>
  <si>
    <t>Состав 1 фильтр-пакета (1,5 г): фенхеля плоды, аниса плоды, липы цветки, алтея корни, чабреца трава</t>
  </si>
  <si>
    <t>Состав 1 фильтр-пакета (1,5 г): ромашки лекарственной цветки, мелиссы лекарственной трава, мяты перечной листья, липы цветки, фенхеля плоды</t>
  </si>
  <si>
    <t>Состав 1 фильтр-пакета (1,5 г): липы цветки, бузины цветки, мальвы цветки, фенхеля плоды, тимьяна трава</t>
  </si>
  <si>
    <t>Биологически активная добавка к пище. Смесь сырья растительного измельченного для приготовления чайного напитка.</t>
  </si>
  <si>
    <t>Стевия фито чай 1 г №20</t>
  </si>
  <si>
    <t>Лактафитол фито чай 1,5 г №20</t>
  </si>
  <si>
    <t>1 пакет или мешочек 25 г в картонной упаковке</t>
  </si>
  <si>
    <t>В наборе таблетки 3-х разных составов. Состав 1: витамин B1 1,5 мг + никотинамид (витамин PP) 20 мг + витамин B6 1 мг +  Железо 18 мг + Йод 150 мкг + Медь 2 мг + Молибден 25 мкг. Состав 2: витамин A 1 мг + витамин E 10 мг + витамин C 80 мг + магний 40 мг + Марганец 2,5 мг + Селен 25 мкг + Цинк 15 мг. Состав 3: витамин B 21,7 мг + кальция пантотенат 5 мг + витамин B6 1 мг + фолиевая кислота 200 мкг + витамин B12 3 мкг + витамин D3 2,5 мкг + биотин (витамин H) 30 мкг + витамин K1 (витамин K) 25 мкг + Кальций 100 мг + Хром 25 мкг</t>
  </si>
  <si>
    <t>В упаковке 210 таблеток (по 70 таблеток каждого состава)</t>
  </si>
  <si>
    <t>Биологически активная добавка к пище. Витаминно-минеральный комплекс, рекомендованный в качестве дополнительного источника витаминов и минеральных веществ (макро- и микроэлементов)</t>
  </si>
  <si>
    <t xml:space="preserve">Пищевая добавка – подсластитель. Заменитель сахара при диетическом питании и для больных сахарным диабетом. </t>
  </si>
  <si>
    <t>В упаковке (пластиковой баночке с дозатором) 300 таблеток</t>
  </si>
  <si>
    <t>Состав 1 таблетки: сахаринат натрия и цикламат натрия. 1 таблетка по сладости должна соответствовать 1 чайной ложке сахара. Таблетки не должны содержать генномодифицированных организмов (ГМО)</t>
  </si>
  <si>
    <t>В упаковке (пластиковой баночке с дозатором) 1200 таблеток</t>
  </si>
  <si>
    <t>Заменитель сахара Rio Gold таб. №300</t>
  </si>
  <si>
    <t>Заменитель сахара Rio Gold таб. №1200</t>
  </si>
  <si>
    <t>Фруктоза кристаллическая 350 г</t>
  </si>
  <si>
    <t>Пищевая добавка – подсластитель. Заменитель сахара при диетическом питании и для больных сахарным диабетом. Оказывает гидратирующее, гепатопротективное действие</t>
  </si>
  <si>
    <t>Состав порошка: фруктоза кристаллическая.</t>
  </si>
  <si>
    <t>Биологически активная добавка к пище. Вспомогательное ср-во при недостатке грудного молока у матери.</t>
  </si>
  <si>
    <t>Состав 1 фильтр-пакетика (1,5): аниса плоды, крапивы листья, укропа аптечного (фенхеля) плоды, тмина плоды.</t>
  </si>
  <si>
    <t>Состав соли: массовая доля хлорида натрия 68±5%, массовая доля натрий-иона 27±4%, массовая доля калий-иона 14±2%, массовая доля магний-иона 0.5±0,1%</t>
  </si>
  <si>
    <t>Состав соли: массовая доля хлорида натрия 68±5%, массовая доля натрий-иона 27±4%, массовая доля калий-иона 14±2%, массовая доля магний-иона 0.5±0,1%, массовая доля йод-иона 40±15 мг/кг</t>
  </si>
  <si>
    <t>Пищевая добавка. Использование уменьшает избыточное потребление натрия, что способствует снижению риска развития гипертонической болезни, давления у больных гипертонией, обогащает рацион солями калия и магния, необходимыми для нормальной работы сердечнососудистой системы</t>
  </si>
  <si>
    <t>Соль пищевая выварочная с пониженным содержанием натрия + Калий, Магний 350 г</t>
  </si>
  <si>
    <t>Соль пищевая выварочная с пониженным содержанием натрия + Калий, Магний, Йод 350 г</t>
  </si>
  <si>
    <t>Соль пищевая йодированная 350 г</t>
  </si>
  <si>
    <t>Пищевая добавка. Средство ликвидации йод-дефицитных состояний</t>
  </si>
  <si>
    <t>Состав соли: высококачественная, очищенная соль сорта «Экстра» + высокостабильное соединение йода – йодат калия (KIO3). Содержание йода в 1 г соли: 40±15 мкг</t>
  </si>
  <si>
    <t>Пищевая добавка – заменитель сахара. Рекомендована в диабетическом питании, а также при лечении хронических холециститов, хронических колитов и дискенезии желчевыводящих путей.</t>
  </si>
  <si>
    <t>Пищевая добавка – заменитель сахара. Рекомендована для употребления при диетическом питании и для больных сахарным диабетом.</t>
  </si>
  <si>
    <t>Готовый к употреблению напиток</t>
  </si>
  <si>
    <t>Глюцерна SR для энтерального питания (ваниль) 230,0 мл</t>
  </si>
  <si>
    <t>Специализированный продукт для энтерального питания с высоким содержанием белка, модифицированным углеводным составом, высоким содержанием мононенасыщенных жирных кислот, витаминами, минеральными веществами и пищевыми волокнами.</t>
  </si>
  <si>
    <t>Глюцерна SR для энтерального питания (клубника) 230,0 мл</t>
  </si>
  <si>
    <t>Глюцерна SR для энтерального питания (шоколад) 230,0 мл</t>
  </si>
  <si>
    <t>Для пациентов с нарушенной толерантностью к глюкозе, сахарным диабетом (1 и 2 типа), стрессовой гипергликемией и ожирением в качестве дополнительного источника энергии, микро- и макронутриентов</t>
  </si>
  <si>
    <t>Общее содержание сухих веществ: жиры 3-4 г, белки 4-5 г, кальций 54-85 мг, фосфор 50-68 мг, магний 15-21 мг, натрий 75-105 мг, калий 132-184 мг, хлориды 111-148 мг, витамин С 7-20 мг. Не должно содержать лактулозу и глютен. Энергетическая ценность (на 100 мл): 88-90 ккал. Ароматизатор, идентичный натуральному, «ваниль»</t>
  </si>
  <si>
    <t>В упаковке Tetra Pak 230,0 мл</t>
  </si>
  <si>
    <t>Общее содержание сухих веществ: жиры 3-4 г, белки 4-5 г, кальций 54-85 мг, фосфор 50-68 мг, магний 15-21 мг, натрий 75-105 мг, калий 132-184 мг, хлориды 111-148 мг, витамин С 7-20 мг. Не должно содержать лактулозу и глютен. Энергетическая ценность (на 100 мл): 88-90 ккал. Ароматизатор, идентичный натуральному, «клубника»</t>
  </si>
  <si>
    <t>Общее содержание сухих веществ: жиры 3-4 г, белки 4-5,2 г, кальций 51-90 мг, фосфор 48-72 мг, магний 14-23 мг, натрий 80-125 мг, калий 152-238, хлориды 105-157 мг, витамин С 7-20 мг. Не должно содержать лактулозу и глютен. Энергетическая ценность (на 100 мл): 88-90 ккал. Ароматизатор, идентичный натуральному, «шоколад»</t>
  </si>
  <si>
    <t>Показания к применению</t>
  </si>
  <si>
    <t>Фасовка, упаковка</t>
  </si>
  <si>
    <t>сбалансированное диетическое (лечебное) питание</t>
  </si>
  <si>
    <t>Состав 1 фильтр-пакета: трава цикория обыкновенного 100%</t>
  </si>
  <si>
    <t>Алфавит таб. №120</t>
  </si>
  <si>
    <t>Алфавит таб. №210</t>
  </si>
  <si>
    <t>Алфавит таб. №60</t>
  </si>
  <si>
    <t>Лот №1</t>
  </si>
  <si>
    <t>Лот №2</t>
  </si>
  <si>
    <t>Лот №3</t>
  </si>
  <si>
    <t>Лот №4</t>
  </si>
  <si>
    <t>Лот №5</t>
  </si>
  <si>
    <t>Лот №6</t>
  </si>
  <si>
    <t>Лот №7</t>
  </si>
  <si>
    <t>Лот №8</t>
  </si>
  <si>
    <t>Лот №9</t>
  </si>
  <si>
    <t>Чайный напиток</t>
  </si>
  <si>
    <t>кофе</t>
  </si>
  <si>
    <t>чай</t>
  </si>
  <si>
    <t>Лот №10</t>
  </si>
  <si>
    <t>Лот №11</t>
  </si>
  <si>
    <t>Лот №12</t>
  </si>
  <si>
    <t>Лот №13</t>
  </si>
  <si>
    <t>Лот №14</t>
  </si>
  <si>
    <t>Лот №15</t>
  </si>
  <si>
    <t>Лот №16</t>
  </si>
  <si>
    <t>Лот №17</t>
  </si>
  <si>
    <t>В наборе таблетки 3-х составов из 13 витаминов и 9 минералов. Состав 1 (525 мг): витамин В1, липоевая кислота, янтарная кислота. Состав 2 (525 мг): витамин А, витамин С, витамин Е, цинк и селен. Состав 3 (525 мг): фолиевая кислота, витамин В12</t>
  </si>
  <si>
    <t>Abbott Laboratories B.V. (Нидерланды)</t>
  </si>
  <si>
    <t>Лот №18</t>
  </si>
  <si>
    <t>Лот №19</t>
  </si>
  <si>
    <t>Лот №20</t>
  </si>
  <si>
    <t>Лот №21</t>
  </si>
  <si>
    <t>Оциллококцинум гран. №6</t>
  </si>
  <si>
    <t>Оциллококцинум гран. №12</t>
  </si>
  <si>
    <t>Лот №22</t>
  </si>
  <si>
    <t>Лот №23</t>
  </si>
  <si>
    <t>Лот №24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</si>
</sst>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р_."/>
  </numFmts>
  <fonts count="31" x14ac:knownFonts="1">
    <font>
      <sz val="11"/>
      <color theme="1"/>
      <name val="Calibri"/>
      <family val="2"/>
      <scheme val="minor"/>
    </font>
    <font>
      <sz val="11"/>
      <color theme="1"/>
      <name val="Calibri"/>
      <family val="2"/>
      <charset val="204"/>
      <scheme val="minor"/>
    </font>
    <font>
      <sz val="10"/>
      <name val="Arial Cyr"/>
      <charset val="204"/>
    </font>
    <font>
      <sz val="10"/>
      <name val="Times New Roman"/>
      <family val="1"/>
      <charset val="204"/>
    </font>
    <font>
      <sz val="11"/>
      <name val="Times New Roman"/>
      <family val="1"/>
      <charset val="204"/>
    </font>
    <font>
      <sz val="8"/>
      <name val="Arial"/>
      <family val="2"/>
    </font>
    <font>
      <sz val="11"/>
      <color indexed="8"/>
      <name val="Times New Roman"/>
      <family val="1"/>
      <charset val="204"/>
    </font>
    <font>
      <sz val="10"/>
      <color indexed="8"/>
      <name val="Times New Roman"/>
      <family val="1"/>
      <charset val="204"/>
    </font>
    <font>
      <b/>
      <i/>
      <sz val="10"/>
      <name val="Times New Roman"/>
      <family val="1"/>
      <charset val="204"/>
    </font>
    <font>
      <b/>
      <sz val="11"/>
      <name val="Times New Roman"/>
      <family val="1"/>
      <charset val="204"/>
    </font>
    <font>
      <sz val="10"/>
      <color theme="1"/>
      <name val="Calibri"/>
      <family val="2"/>
      <scheme val="minor"/>
    </font>
    <font>
      <sz val="10"/>
      <name val="Calibri"/>
      <family val="2"/>
      <scheme val="minor"/>
    </font>
    <font>
      <sz val="10"/>
      <color theme="1"/>
      <name val="Times New Roman"/>
      <family val="1"/>
      <charset val="204"/>
    </font>
    <font>
      <b/>
      <sz val="12"/>
      <name val="Times New Roman"/>
      <family val="1"/>
      <charset val="204"/>
    </font>
    <font>
      <sz val="10"/>
      <color rgb="FF000000"/>
      <name val="Times New Roman"/>
      <family val="1"/>
      <charset val="204"/>
    </font>
    <font>
      <b/>
      <sz val="11"/>
      <color indexed="8"/>
      <name val="Times New Roman"/>
      <family val="1"/>
      <charset val="204"/>
    </font>
    <font>
      <b/>
      <i/>
      <sz val="10"/>
      <color theme="1"/>
      <name val="Times New Roman"/>
      <family val="1"/>
      <charset val="204"/>
    </font>
    <font>
      <b/>
      <sz val="14"/>
      <color theme="1"/>
      <name val="Times New Roman"/>
      <family val="1"/>
      <charset val="204"/>
    </font>
    <font>
      <b/>
      <sz val="14"/>
      <name val="Times New Roman"/>
      <family val="1"/>
      <charset val="204"/>
    </font>
    <font>
      <b/>
      <sz val="14"/>
      <color indexed="8"/>
      <name val="Times New Roman"/>
      <family val="1"/>
      <charset val="204"/>
    </font>
    <font>
      <b/>
      <i/>
      <sz val="8"/>
      <name val="Times New Roman"/>
      <family val="1"/>
      <charset val="204"/>
    </font>
    <font>
      <b/>
      <sz val="9"/>
      <name val="Times New Roman"/>
      <family val="1"/>
      <charset val="204"/>
    </font>
    <font>
      <sz val="9"/>
      <color theme="1"/>
      <name val="Calibri"/>
      <family val="2"/>
      <scheme val="minor"/>
    </font>
    <font>
      <sz val="8"/>
      <color theme="1"/>
      <name val="Times New Roman"/>
      <family val="1"/>
      <charset val="204"/>
    </font>
    <font>
      <sz val="8"/>
      <color indexed="8"/>
      <name val="Times New Roman"/>
      <family val="1"/>
      <charset val="204"/>
    </font>
    <font>
      <b/>
      <sz val="8"/>
      <color indexed="8"/>
      <name val="Times New Roman"/>
      <family val="1"/>
      <charset val="204"/>
    </font>
    <font>
      <sz val="8"/>
      <name val="Times New Roman"/>
      <family val="1"/>
      <charset val="204"/>
    </font>
    <font>
      <b/>
      <sz val="13"/>
      <name val="Times New Roman"/>
      <family val="1"/>
      <charset val="204"/>
    </font>
    <font>
      <sz val="9"/>
      <name val="Times New Roman"/>
      <family val="1"/>
      <charset val="204"/>
    </font>
    <font>
      <sz val="8"/>
      <color theme="1"/>
      <name val="Calibri"/>
      <family val="2"/>
      <scheme val="minor"/>
    </font>
    <font>
      <b/>
      <sz val="8"/>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rgb="FF8FAAFF"/>
        <bgColor indexed="64"/>
      </patternFill>
    </fill>
    <fill>
      <patternFill patternType="solid">
        <fgColor rgb="FFF2BDFF"/>
        <bgColor indexed="64"/>
      </patternFill>
    </fill>
    <fill>
      <patternFill patternType="solid">
        <fgColor rgb="FFDEEAFE"/>
        <bgColor indexed="64"/>
      </patternFill>
    </fill>
    <fill>
      <patternFill patternType="solid">
        <fgColor rgb="FFFCA57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s>
  <cellStyleXfs count="4">
    <xf numFmtId="0" fontId="0" fillId="0" borderId="0"/>
    <xf numFmtId="0" fontId="1" fillId="0" borderId="0"/>
    <xf numFmtId="0" fontId="2" fillId="0" borderId="0"/>
    <xf numFmtId="0" fontId="5" fillId="0" borderId="0"/>
  </cellStyleXfs>
  <cellXfs count="80">
    <xf numFmtId="0" fontId="0" fillId="0" borderId="0" xfId="0"/>
    <xf numFmtId="0" fontId="3" fillId="2" borderId="1" xfId="0" applyFont="1" applyFill="1" applyBorder="1" applyAlignment="1">
      <alignment horizontal="center" vertical="center" wrapText="1"/>
    </xf>
    <xf numFmtId="1" fontId="6" fillId="4" borderId="1" xfId="3"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10" fillId="0" borderId="0" xfId="0" applyFont="1"/>
    <xf numFmtId="0" fontId="3" fillId="4" borderId="1" xfId="1" applyFont="1" applyFill="1" applyBorder="1" applyAlignment="1">
      <alignment horizontal="left" vertical="center" wrapText="1"/>
    </xf>
    <xf numFmtId="0" fontId="3" fillId="4" borderId="1" xfId="0" applyNumberFormat="1" applyFont="1" applyFill="1" applyBorder="1" applyAlignment="1" applyProtection="1">
      <alignment horizontal="left" vertical="center" wrapText="1"/>
    </xf>
    <xf numFmtId="0" fontId="3" fillId="2" borderId="1" xfId="1" applyFont="1" applyFill="1" applyBorder="1" applyAlignment="1">
      <alignment horizontal="left" vertical="center" wrapText="1"/>
    </xf>
    <xf numFmtId="0" fontId="11" fillId="0" borderId="0" xfId="0" applyFont="1"/>
    <xf numFmtId="0" fontId="7" fillId="4"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lignment horizontal="left" vertical="center" wrapText="1"/>
    </xf>
    <xf numFmtId="0" fontId="12" fillId="4" borderId="2"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7" fillId="4"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15" fillId="4" borderId="1" xfId="3" applyFont="1" applyFill="1" applyBorder="1" applyAlignment="1">
      <alignment horizontal="center" vertical="center" wrapText="1"/>
    </xf>
    <xf numFmtId="1" fontId="15" fillId="4" borderId="1" xfId="3"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2" fillId="0" borderId="0" xfId="0" applyFont="1"/>
    <xf numFmtId="0" fontId="16" fillId="4"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1" fontId="9" fillId="4" borderId="1" xfId="3"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0" fontId="12" fillId="4" borderId="1" xfId="0" applyFont="1" applyFill="1" applyBorder="1" applyAlignment="1">
      <alignment vertical="center" wrapText="1"/>
    </xf>
    <xf numFmtId="0" fontId="14"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1" applyFont="1" applyFill="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164" fontId="0" fillId="0" borderId="0" xfId="0" applyNumberFormat="1"/>
    <xf numFmtId="0" fontId="8" fillId="6" borderId="1"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164" fontId="6" fillId="6" borderId="1" xfId="0" applyNumberFormat="1" applyFont="1" applyFill="1" applyBorder="1" applyAlignment="1">
      <alignment horizontal="center" vertical="center" wrapText="1"/>
    </xf>
    <xf numFmtId="0" fontId="18" fillId="6" borderId="1" xfId="0" applyFont="1" applyFill="1" applyBorder="1" applyAlignment="1">
      <alignment horizontal="center" vertical="center" wrapText="1"/>
    </xf>
    <xf numFmtId="164" fontId="18" fillId="6" borderId="1" xfId="0" applyNumberFormat="1" applyFont="1" applyFill="1" applyBorder="1" applyAlignment="1">
      <alignment horizontal="center" vertical="center" wrapText="1"/>
    </xf>
    <xf numFmtId="164" fontId="0" fillId="0" borderId="0" xfId="0" applyNumberFormat="1" applyFill="1"/>
    <xf numFmtId="164" fontId="19" fillId="6" borderId="1" xfId="0" applyNumberFormat="1" applyFont="1" applyFill="1" applyBorder="1" applyAlignment="1">
      <alignment horizontal="center" vertical="center" wrapText="1"/>
    </xf>
    <xf numFmtId="0" fontId="20" fillId="3" borderId="1"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2" fillId="0" borderId="0" xfId="0" applyFont="1"/>
    <xf numFmtId="0" fontId="23" fillId="0" borderId="4" xfId="0" applyFont="1" applyFill="1" applyBorder="1" applyAlignment="1">
      <alignment horizontal="center" vertical="center" wrapText="1"/>
    </xf>
    <xf numFmtId="0" fontId="24" fillId="0" borderId="4" xfId="0" applyFont="1" applyFill="1" applyBorder="1" applyAlignment="1">
      <alignment horizontal="center" vertical="center" wrapText="1"/>
    </xf>
    <xf numFmtId="1" fontId="25" fillId="4" borderId="4" xfId="3" applyNumberFormat="1" applyFont="1" applyFill="1" applyBorder="1" applyAlignment="1">
      <alignment horizontal="center" vertical="center" wrapText="1"/>
    </xf>
    <xf numFmtId="164" fontId="24" fillId="0" borderId="4" xfId="0" applyNumberFormat="1" applyFont="1" applyFill="1" applyBorder="1" applyAlignment="1">
      <alignment horizontal="center" vertical="center" wrapText="1"/>
    </xf>
    <xf numFmtId="164" fontId="26" fillId="0" borderId="4" xfId="0" applyNumberFormat="1" applyFont="1" applyFill="1" applyBorder="1" applyAlignment="1">
      <alignment horizontal="center" vertical="center" wrapText="1"/>
    </xf>
    <xf numFmtId="0" fontId="23" fillId="0" borderId="5" xfId="0" applyFont="1" applyFill="1" applyBorder="1" applyAlignment="1">
      <alignment horizontal="center" vertical="center" wrapText="1"/>
    </xf>
    <xf numFmtId="0" fontId="24" fillId="0" borderId="5" xfId="0" applyFont="1" applyFill="1" applyBorder="1" applyAlignment="1">
      <alignment horizontal="center" vertical="center" wrapText="1"/>
    </xf>
    <xf numFmtId="1" fontId="25" fillId="4" borderId="5" xfId="3" applyNumberFormat="1" applyFont="1" applyFill="1" applyBorder="1" applyAlignment="1">
      <alignment horizontal="center" vertical="center" wrapText="1"/>
    </xf>
    <xf numFmtId="164" fontId="24" fillId="0" borderId="5" xfId="0" applyNumberFormat="1" applyFont="1" applyFill="1" applyBorder="1" applyAlignment="1">
      <alignment horizontal="center" vertical="center" wrapText="1"/>
    </xf>
    <xf numFmtId="164" fontId="27" fillId="6" borderId="4" xfId="0" applyNumberFormat="1" applyFont="1" applyFill="1" applyBorder="1" applyAlignment="1">
      <alignment horizontal="center" vertical="center" wrapText="1"/>
    </xf>
    <xf numFmtId="0" fontId="27" fillId="6" borderId="4" xfId="0" applyFont="1" applyFill="1" applyBorder="1" applyAlignment="1">
      <alignment horizontal="center" vertical="center" wrapText="1"/>
    </xf>
    <xf numFmtId="0" fontId="18" fillId="6" borderId="1" xfId="1" applyFont="1" applyFill="1" applyBorder="1" applyAlignment="1">
      <alignment horizontal="center" vertical="center" wrapText="1"/>
    </xf>
    <xf numFmtId="0" fontId="28" fillId="0" borderId="1" xfId="1" applyFont="1" applyFill="1" applyBorder="1" applyAlignment="1">
      <alignment horizontal="center" vertical="center" wrapText="1"/>
    </xf>
    <xf numFmtId="0" fontId="28" fillId="0" borderId="1" xfId="0" applyFont="1" applyFill="1" applyBorder="1" applyAlignment="1">
      <alignment horizontal="center" vertical="center" wrapText="1"/>
    </xf>
    <xf numFmtId="0" fontId="21" fillId="6" borderId="1" xfId="1" applyFont="1" applyFill="1" applyBorder="1" applyAlignment="1">
      <alignment horizontal="center" vertical="center" wrapText="1"/>
    </xf>
    <xf numFmtId="0" fontId="20" fillId="3" borderId="1" xfId="1" applyFont="1" applyFill="1" applyBorder="1" applyAlignment="1">
      <alignment horizontal="center" vertical="center" wrapText="1"/>
    </xf>
    <xf numFmtId="0" fontId="29" fillId="0" borderId="0" xfId="0" applyFont="1"/>
    <xf numFmtId="0" fontId="30" fillId="6" borderId="1" xfId="1" applyFont="1" applyFill="1" applyBorder="1" applyAlignment="1">
      <alignment horizontal="center" vertical="center" wrapText="1"/>
    </xf>
    <xf numFmtId="0" fontId="26" fillId="0" borderId="1" xfId="1" applyFont="1" applyFill="1" applyBorder="1" applyAlignment="1">
      <alignment horizontal="center" vertical="center" wrapText="1"/>
    </xf>
    <xf numFmtId="164" fontId="13" fillId="6" borderId="1" xfId="1" applyNumberFormat="1" applyFont="1" applyFill="1" applyBorder="1" applyAlignment="1">
      <alignment horizontal="center" vertical="center" wrapText="1"/>
    </xf>
  </cellXfs>
  <cellStyles count="4">
    <cellStyle name="Обычный" xfId="0" builtinId="0"/>
    <cellStyle name="Обычный 2" xfId="1"/>
    <cellStyle name="Обычный 3" xfId="2"/>
    <cellStyle name="Обычный_Лист1" xfId="3"/>
  </cellStyles>
  <dxfs count="0"/>
  <tableStyles count="0" defaultTableStyle="TableStyleMedium2" defaultPivotStyle="PivotStyleMedium9"/>
  <colors>
    <mruColors>
      <color rgb="FFFCA570"/>
      <color rgb="FFF2BDFF"/>
      <color rgb="FF8FAA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3"/>
  <sheetViews>
    <sheetView topLeftCell="A112" zoomScaleNormal="100" workbookViewId="0">
      <selection activeCell="R112" sqref="R112"/>
    </sheetView>
  </sheetViews>
  <sheetFormatPr defaultRowHeight="12.75" x14ac:dyDescent="0.2"/>
  <cols>
    <col min="1" max="1" width="12.42578125" style="7" customWidth="1"/>
    <col min="2" max="2" width="22.85546875" style="7" customWidth="1"/>
    <col min="3" max="3" width="28.28515625" style="7" customWidth="1"/>
    <col min="4" max="4" width="12" style="7" customWidth="1"/>
    <col min="5" max="5" width="11.7109375" style="7" customWidth="1"/>
    <col min="6" max="6" width="11.140625" style="7" customWidth="1"/>
    <col min="7" max="7" width="6.5703125" style="7" customWidth="1"/>
    <col min="8" max="8" width="6.28515625" style="7" customWidth="1"/>
    <col min="9" max="9" width="8.28515625" style="7" customWidth="1"/>
    <col min="10" max="10" width="12" style="7" customWidth="1"/>
    <col min="11" max="11" width="10.42578125" style="76" customWidth="1"/>
    <col min="12" max="16384" width="9.140625" style="7"/>
  </cols>
  <sheetData>
    <row r="1" spans="1:11" s="76" customFormat="1" ht="45.75" thickBot="1" x14ac:dyDescent="0.25">
      <c r="A1" s="75" t="s">
        <v>0</v>
      </c>
      <c r="B1" s="75" t="s">
        <v>1</v>
      </c>
      <c r="C1" s="75" t="s">
        <v>2</v>
      </c>
      <c r="D1" s="75" t="s">
        <v>3</v>
      </c>
      <c r="E1" s="75" t="s">
        <v>4</v>
      </c>
      <c r="F1" s="75" t="s">
        <v>5</v>
      </c>
      <c r="G1" s="75" t="s">
        <v>6</v>
      </c>
      <c r="H1" s="75" t="s">
        <v>7</v>
      </c>
      <c r="I1" s="75" t="s">
        <v>8</v>
      </c>
      <c r="J1" s="75" t="s">
        <v>246</v>
      </c>
      <c r="K1" s="75" t="s">
        <v>9</v>
      </c>
    </row>
    <row r="2" spans="1:11" ht="19.5" thickBot="1" x14ac:dyDescent="0.25">
      <c r="A2" s="71"/>
      <c r="B2" s="71" t="s">
        <v>1403</v>
      </c>
      <c r="C2" s="71"/>
      <c r="D2" s="71"/>
      <c r="E2" s="71"/>
      <c r="F2" s="71"/>
      <c r="G2" s="71"/>
      <c r="H2" s="71"/>
      <c r="I2" s="71"/>
      <c r="J2" s="79">
        <f>SUM(J3:J18)</f>
        <v>99880.341999999975</v>
      </c>
      <c r="K2" s="77"/>
    </row>
    <row r="3" spans="1:11" ht="57" thickBot="1" x14ac:dyDescent="0.25">
      <c r="A3" s="8" t="s">
        <v>10</v>
      </c>
      <c r="B3" s="72" t="s">
        <v>11</v>
      </c>
      <c r="C3" s="72" t="s">
        <v>277</v>
      </c>
      <c r="D3" s="72" t="s">
        <v>12</v>
      </c>
      <c r="E3" s="72" t="s">
        <v>13</v>
      </c>
      <c r="F3" s="72" t="s">
        <v>14</v>
      </c>
      <c r="G3" s="39" t="s">
        <v>15</v>
      </c>
      <c r="H3" s="21">
        <v>5.4</v>
      </c>
      <c r="I3" s="25">
        <v>47.29999999999999</v>
      </c>
      <c r="J3" s="26">
        <f>H3*I3</f>
        <v>255.41999999999996</v>
      </c>
      <c r="K3" s="78" t="s">
        <v>16</v>
      </c>
    </row>
    <row r="4" spans="1:11" ht="96.75" thickBot="1" x14ac:dyDescent="0.25">
      <c r="A4" s="8" t="s">
        <v>22</v>
      </c>
      <c r="B4" s="72" t="s">
        <v>18</v>
      </c>
      <c r="C4" s="72" t="s">
        <v>267</v>
      </c>
      <c r="D4" s="72" t="s">
        <v>12</v>
      </c>
      <c r="E4" s="72" t="s">
        <v>23</v>
      </c>
      <c r="F4" s="72" t="s">
        <v>24</v>
      </c>
      <c r="G4" s="39" t="s">
        <v>15</v>
      </c>
      <c r="H4" s="21">
        <v>9</v>
      </c>
      <c r="I4" s="25">
        <v>37.939999999999991</v>
      </c>
      <c r="J4" s="26">
        <f t="shared" ref="J4:J87" si="0">H4*I4</f>
        <v>341.45999999999992</v>
      </c>
      <c r="K4" s="78" t="s">
        <v>16</v>
      </c>
    </row>
    <row r="5" spans="1:11" ht="96.75" thickBot="1" x14ac:dyDescent="0.25">
      <c r="A5" s="8" t="s">
        <v>17</v>
      </c>
      <c r="B5" s="72" t="s">
        <v>18</v>
      </c>
      <c r="C5" s="72" t="s">
        <v>268</v>
      </c>
      <c r="D5" s="72" t="s">
        <v>19</v>
      </c>
      <c r="E5" s="72" t="s">
        <v>20</v>
      </c>
      <c r="F5" s="72" t="s">
        <v>21</v>
      </c>
      <c r="G5" s="39" t="s">
        <v>15</v>
      </c>
      <c r="H5" s="21">
        <v>9</v>
      </c>
      <c r="I5" s="25">
        <v>37.27000000000001</v>
      </c>
      <c r="J5" s="26">
        <f t="shared" si="0"/>
        <v>335.43000000000006</v>
      </c>
      <c r="K5" s="78" t="s">
        <v>16</v>
      </c>
    </row>
    <row r="6" spans="1:11" ht="84.75" thickBot="1" x14ac:dyDescent="0.25">
      <c r="A6" s="8" t="s">
        <v>205</v>
      </c>
      <c r="B6" s="72" t="s">
        <v>206</v>
      </c>
      <c r="C6" s="72" t="s">
        <v>278</v>
      </c>
      <c r="D6" s="72" t="s">
        <v>207</v>
      </c>
      <c r="E6" s="72" t="s">
        <v>51</v>
      </c>
      <c r="F6" s="72" t="s">
        <v>34</v>
      </c>
      <c r="G6" s="39" t="s">
        <v>35</v>
      </c>
      <c r="H6" s="21">
        <v>1.8</v>
      </c>
      <c r="I6" s="25">
        <v>91.21</v>
      </c>
      <c r="J6" s="26">
        <f t="shared" si="0"/>
        <v>164.178</v>
      </c>
      <c r="K6" s="78" t="s">
        <v>16</v>
      </c>
    </row>
    <row r="7" spans="1:11" ht="72.75" thickBot="1" x14ac:dyDescent="0.25">
      <c r="A7" s="5" t="s">
        <v>215</v>
      </c>
      <c r="B7" s="73" t="s">
        <v>1117</v>
      </c>
      <c r="C7" s="73" t="s">
        <v>279</v>
      </c>
      <c r="D7" s="73" t="s">
        <v>12</v>
      </c>
      <c r="E7" s="72" t="s">
        <v>13</v>
      </c>
      <c r="F7" s="72" t="s">
        <v>14</v>
      </c>
      <c r="G7" s="39" t="s">
        <v>15</v>
      </c>
      <c r="H7" s="34">
        <v>670</v>
      </c>
      <c r="I7" s="26">
        <v>125</v>
      </c>
      <c r="J7" s="26">
        <f t="shared" si="0"/>
        <v>83750</v>
      </c>
      <c r="K7" s="78" t="s">
        <v>16</v>
      </c>
    </row>
    <row r="8" spans="1:11" ht="264.75" thickBot="1" x14ac:dyDescent="0.25">
      <c r="A8" s="5" t="s">
        <v>216</v>
      </c>
      <c r="B8" s="73" t="s">
        <v>244</v>
      </c>
      <c r="C8" s="73" t="s">
        <v>313</v>
      </c>
      <c r="D8" s="73" t="s">
        <v>217</v>
      </c>
      <c r="E8" s="73" t="s">
        <v>218</v>
      </c>
      <c r="F8" s="73" t="s">
        <v>97</v>
      </c>
      <c r="G8" s="39" t="s">
        <v>15</v>
      </c>
      <c r="H8" s="34">
        <v>1.8</v>
      </c>
      <c r="I8" s="26">
        <v>556.29999999999995</v>
      </c>
      <c r="J8" s="26">
        <f>H8*I8</f>
        <v>1001.3399999999999</v>
      </c>
      <c r="K8" s="78" t="s">
        <v>16</v>
      </c>
    </row>
    <row r="9" spans="1:11" ht="132.75" thickBot="1" x14ac:dyDescent="0.25">
      <c r="A9" s="8" t="s">
        <v>70</v>
      </c>
      <c r="B9" s="72" t="s">
        <v>71</v>
      </c>
      <c r="C9" s="72" t="s">
        <v>286</v>
      </c>
      <c r="D9" s="72" t="s">
        <v>72</v>
      </c>
      <c r="E9" s="72" t="s">
        <v>13</v>
      </c>
      <c r="F9" s="72" t="s">
        <v>73</v>
      </c>
      <c r="G9" s="39" t="s">
        <v>15</v>
      </c>
      <c r="H9" s="21">
        <v>72</v>
      </c>
      <c r="I9" s="25">
        <v>147.72999999999999</v>
      </c>
      <c r="J9" s="26">
        <f>H9*I9</f>
        <v>10636.56</v>
      </c>
      <c r="K9" s="78" t="s">
        <v>16</v>
      </c>
    </row>
    <row r="10" spans="1:11" ht="72.75" thickBot="1" x14ac:dyDescent="0.25">
      <c r="A10" s="8" t="s">
        <v>75</v>
      </c>
      <c r="B10" s="72" t="s">
        <v>76</v>
      </c>
      <c r="C10" s="72" t="s">
        <v>287</v>
      </c>
      <c r="D10" s="72" t="s">
        <v>12</v>
      </c>
      <c r="E10" s="72" t="s">
        <v>13</v>
      </c>
      <c r="F10" s="72" t="s">
        <v>77</v>
      </c>
      <c r="G10" s="39" t="s">
        <v>15</v>
      </c>
      <c r="H10" s="21">
        <v>5.4</v>
      </c>
      <c r="I10" s="25">
        <v>155.55000000000001</v>
      </c>
      <c r="J10" s="26">
        <f>H10*I10</f>
        <v>839.97000000000014</v>
      </c>
      <c r="K10" s="78" t="s">
        <v>16</v>
      </c>
    </row>
    <row r="11" spans="1:11" ht="72.75" thickBot="1" x14ac:dyDescent="0.25">
      <c r="A11" s="8" t="s">
        <v>100</v>
      </c>
      <c r="B11" s="72" t="s">
        <v>101</v>
      </c>
      <c r="C11" s="72" t="s">
        <v>269</v>
      </c>
      <c r="D11" s="72" t="s">
        <v>102</v>
      </c>
      <c r="E11" s="72" t="s">
        <v>103</v>
      </c>
      <c r="F11" s="72" t="s">
        <v>104</v>
      </c>
      <c r="G11" s="39" t="s">
        <v>15</v>
      </c>
      <c r="H11" s="21">
        <v>9</v>
      </c>
      <c r="I11" s="25">
        <v>28.759999999999998</v>
      </c>
      <c r="J11" s="26">
        <f>H11*I11</f>
        <v>258.83999999999997</v>
      </c>
      <c r="K11" s="78" t="s">
        <v>16</v>
      </c>
    </row>
    <row r="12" spans="1:11" ht="72.75" thickBot="1" x14ac:dyDescent="0.25">
      <c r="A12" s="8" t="s">
        <v>125</v>
      </c>
      <c r="B12" s="72" t="s">
        <v>126</v>
      </c>
      <c r="C12" s="72" t="s">
        <v>293</v>
      </c>
      <c r="D12" s="72" t="s">
        <v>40</v>
      </c>
      <c r="E12" s="72" t="s">
        <v>13</v>
      </c>
      <c r="F12" s="72" t="s">
        <v>127</v>
      </c>
      <c r="G12" s="39" t="s">
        <v>15</v>
      </c>
      <c r="H12" s="21">
        <v>1.8</v>
      </c>
      <c r="I12" s="25">
        <v>184.69</v>
      </c>
      <c r="J12" s="26">
        <f>H12*I12</f>
        <v>332.44200000000001</v>
      </c>
      <c r="K12" s="78" t="s">
        <v>16</v>
      </c>
    </row>
    <row r="13" spans="1:11" ht="72.75" thickBot="1" x14ac:dyDescent="0.25">
      <c r="A13" s="10" t="s">
        <v>125</v>
      </c>
      <c r="B13" s="72" t="s">
        <v>126</v>
      </c>
      <c r="C13" s="72" t="s">
        <v>293</v>
      </c>
      <c r="D13" s="72" t="s">
        <v>40</v>
      </c>
      <c r="E13" s="72" t="s">
        <v>13</v>
      </c>
      <c r="F13" s="72" t="s">
        <v>127</v>
      </c>
      <c r="G13" s="24" t="s">
        <v>15</v>
      </c>
      <c r="H13" s="27">
        <v>1</v>
      </c>
      <c r="I13" s="26">
        <v>184</v>
      </c>
      <c r="J13" s="26">
        <f>H13*I13</f>
        <v>184</v>
      </c>
      <c r="K13" s="78" t="s">
        <v>16</v>
      </c>
    </row>
    <row r="14" spans="1:11" ht="120.75" thickBot="1" x14ac:dyDescent="0.25">
      <c r="A14" s="8" t="s">
        <v>197</v>
      </c>
      <c r="B14" s="72" t="s">
        <v>1124</v>
      </c>
      <c r="C14" s="72" t="s">
        <v>320</v>
      </c>
      <c r="D14" s="72" t="s">
        <v>58</v>
      </c>
      <c r="E14" s="72" t="s">
        <v>198</v>
      </c>
      <c r="F14" s="72" t="s">
        <v>34</v>
      </c>
      <c r="G14" s="39" t="s">
        <v>35</v>
      </c>
      <c r="H14" s="21">
        <v>1.8</v>
      </c>
      <c r="I14" s="25">
        <v>122.9</v>
      </c>
      <c r="J14" s="26">
        <f>H14*I14</f>
        <v>221.22000000000003</v>
      </c>
      <c r="K14" s="78" t="s">
        <v>16</v>
      </c>
    </row>
    <row r="15" spans="1:11" ht="57" thickBot="1" x14ac:dyDescent="0.25">
      <c r="A15" s="8" t="s">
        <v>143</v>
      </c>
      <c r="B15" s="72" t="s">
        <v>141</v>
      </c>
      <c r="C15" s="72" t="s">
        <v>295</v>
      </c>
      <c r="D15" s="72" t="s">
        <v>12</v>
      </c>
      <c r="E15" s="72" t="s">
        <v>13</v>
      </c>
      <c r="F15" s="72" t="s">
        <v>80</v>
      </c>
      <c r="G15" s="39" t="s">
        <v>15</v>
      </c>
      <c r="H15" s="21">
        <v>3.6</v>
      </c>
      <c r="I15" s="25">
        <v>94.04</v>
      </c>
      <c r="J15" s="26">
        <f>H15*I15</f>
        <v>338.54400000000004</v>
      </c>
      <c r="K15" s="78" t="s">
        <v>16</v>
      </c>
    </row>
    <row r="16" spans="1:11" ht="57" thickBot="1" x14ac:dyDescent="0.25">
      <c r="A16" s="8" t="s">
        <v>144</v>
      </c>
      <c r="B16" s="72" t="s">
        <v>141</v>
      </c>
      <c r="C16" s="72" t="s">
        <v>295</v>
      </c>
      <c r="D16" s="72" t="s">
        <v>12</v>
      </c>
      <c r="E16" s="72" t="s">
        <v>13</v>
      </c>
      <c r="F16" s="72" t="s">
        <v>77</v>
      </c>
      <c r="G16" s="39" t="s">
        <v>15</v>
      </c>
      <c r="H16" s="21">
        <v>3.6</v>
      </c>
      <c r="I16" s="25">
        <v>159.5</v>
      </c>
      <c r="J16" s="26">
        <f>H16*I16</f>
        <v>574.20000000000005</v>
      </c>
      <c r="K16" s="78" t="s">
        <v>16</v>
      </c>
    </row>
    <row r="17" spans="1:11" ht="84.75" thickBot="1" x14ac:dyDescent="0.25">
      <c r="A17" s="8" t="s">
        <v>157</v>
      </c>
      <c r="B17" s="72" t="s">
        <v>155</v>
      </c>
      <c r="C17" s="72" t="s">
        <v>330</v>
      </c>
      <c r="D17" s="72" t="s">
        <v>40</v>
      </c>
      <c r="E17" s="72" t="s">
        <v>13</v>
      </c>
      <c r="F17" s="72" t="s">
        <v>158</v>
      </c>
      <c r="G17" s="39" t="s">
        <v>15</v>
      </c>
      <c r="H17" s="21">
        <v>1.8</v>
      </c>
      <c r="I17" s="25">
        <v>261.91000000000003</v>
      </c>
      <c r="J17" s="26">
        <f>H17*I17</f>
        <v>471.43800000000005</v>
      </c>
      <c r="K17" s="78" t="s">
        <v>16</v>
      </c>
    </row>
    <row r="18" spans="1:11" s="11" customFormat="1" ht="84.75" thickBot="1" x14ac:dyDescent="0.25">
      <c r="A18" s="8" t="s">
        <v>188</v>
      </c>
      <c r="B18" s="72" t="s">
        <v>189</v>
      </c>
      <c r="C18" s="72" t="s">
        <v>345</v>
      </c>
      <c r="D18" s="72" t="s">
        <v>12</v>
      </c>
      <c r="E18" s="72" t="s">
        <v>13</v>
      </c>
      <c r="F18" s="72" t="s">
        <v>80</v>
      </c>
      <c r="G18" s="39" t="s">
        <v>15</v>
      </c>
      <c r="H18" s="21">
        <v>5</v>
      </c>
      <c r="I18" s="25">
        <v>35.06</v>
      </c>
      <c r="J18" s="26">
        <f>H18*I18</f>
        <v>175.3</v>
      </c>
      <c r="K18" s="78" t="s">
        <v>16</v>
      </c>
    </row>
    <row r="19" spans="1:11" ht="19.5" thickBot="1" x14ac:dyDescent="0.25">
      <c r="A19" s="71"/>
      <c r="B19" s="74" t="s">
        <v>1404</v>
      </c>
      <c r="C19" s="74"/>
      <c r="D19" s="74"/>
      <c r="E19" s="74"/>
      <c r="F19" s="74"/>
      <c r="G19" s="71"/>
      <c r="H19" s="71"/>
      <c r="I19" s="71"/>
      <c r="J19" s="79">
        <f>SUM(J20:J45)</f>
        <v>97957.155999999988</v>
      </c>
      <c r="K19" s="77"/>
    </row>
    <row r="20" spans="1:11" ht="72.75" thickBot="1" x14ac:dyDescent="0.25">
      <c r="A20" s="6" t="s">
        <v>261</v>
      </c>
      <c r="B20" s="73" t="s">
        <v>1118</v>
      </c>
      <c r="C20" s="73" t="s">
        <v>280</v>
      </c>
      <c r="D20" s="73" t="s">
        <v>12</v>
      </c>
      <c r="E20" s="72" t="s">
        <v>13</v>
      </c>
      <c r="F20" s="73" t="s">
        <v>14</v>
      </c>
      <c r="G20" s="39" t="s">
        <v>15</v>
      </c>
      <c r="H20" s="27">
        <v>2</v>
      </c>
      <c r="I20" s="26">
        <v>135</v>
      </c>
      <c r="J20" s="26">
        <f t="shared" si="0"/>
        <v>270</v>
      </c>
      <c r="K20" s="78" t="s">
        <v>36</v>
      </c>
    </row>
    <row r="21" spans="1:11" ht="72.75" thickBot="1" x14ac:dyDescent="0.25">
      <c r="A21" s="5" t="s">
        <v>261</v>
      </c>
      <c r="B21" s="73" t="s">
        <v>1118</v>
      </c>
      <c r="C21" s="73" t="s">
        <v>280</v>
      </c>
      <c r="D21" s="73" t="s">
        <v>12</v>
      </c>
      <c r="E21" s="72" t="s">
        <v>13</v>
      </c>
      <c r="F21" s="73" t="s">
        <v>14</v>
      </c>
      <c r="G21" s="39" t="s">
        <v>15</v>
      </c>
      <c r="H21" s="34">
        <v>250</v>
      </c>
      <c r="I21" s="26">
        <v>120.45999999999998</v>
      </c>
      <c r="J21" s="26">
        <f t="shared" si="0"/>
        <v>30114.999999999996</v>
      </c>
      <c r="K21" s="78" t="s">
        <v>36</v>
      </c>
    </row>
    <row r="22" spans="1:11" ht="84.75" thickBot="1" x14ac:dyDescent="0.25">
      <c r="A22" s="8" t="s">
        <v>25</v>
      </c>
      <c r="B22" s="72" t="s">
        <v>26</v>
      </c>
      <c r="C22" s="72" t="s">
        <v>281</v>
      </c>
      <c r="D22" s="72" t="s">
        <v>12</v>
      </c>
      <c r="E22" s="72" t="s">
        <v>13</v>
      </c>
      <c r="F22" s="72" t="s">
        <v>27</v>
      </c>
      <c r="G22" s="39" t="s">
        <v>15</v>
      </c>
      <c r="H22" s="21">
        <v>18</v>
      </c>
      <c r="I22" s="25">
        <v>169.99999999999997</v>
      </c>
      <c r="J22" s="26">
        <f t="shared" si="0"/>
        <v>3059.9999999999995</v>
      </c>
      <c r="K22" s="78" t="s">
        <v>36</v>
      </c>
    </row>
    <row r="23" spans="1:11" ht="60.75" thickBot="1" x14ac:dyDescent="0.25">
      <c r="A23" s="8" t="s">
        <v>28</v>
      </c>
      <c r="B23" s="72" t="s">
        <v>29</v>
      </c>
      <c r="C23" s="72" t="s">
        <v>282</v>
      </c>
      <c r="D23" s="72" t="s">
        <v>12</v>
      </c>
      <c r="E23" s="72" t="s">
        <v>13</v>
      </c>
      <c r="F23" s="72" t="s">
        <v>27</v>
      </c>
      <c r="G23" s="39" t="s">
        <v>15</v>
      </c>
      <c r="H23" s="21">
        <v>18</v>
      </c>
      <c r="I23" s="25">
        <v>201.5</v>
      </c>
      <c r="J23" s="26">
        <f t="shared" si="0"/>
        <v>3627</v>
      </c>
      <c r="K23" s="78" t="s">
        <v>36</v>
      </c>
    </row>
    <row r="24" spans="1:11" ht="48.75" thickBot="1" x14ac:dyDescent="0.25">
      <c r="A24" s="8" t="s">
        <v>39</v>
      </c>
      <c r="B24" s="72" t="s">
        <v>31</v>
      </c>
      <c r="C24" s="72" t="s">
        <v>283</v>
      </c>
      <c r="D24" s="72" t="s">
        <v>40</v>
      </c>
      <c r="E24" s="72" t="s">
        <v>13</v>
      </c>
      <c r="F24" s="72" t="s">
        <v>41</v>
      </c>
      <c r="G24" s="39" t="s">
        <v>15</v>
      </c>
      <c r="H24" s="21">
        <v>5.4</v>
      </c>
      <c r="I24" s="25">
        <v>122.7</v>
      </c>
      <c r="J24" s="26">
        <f t="shared" si="0"/>
        <v>662.58</v>
      </c>
      <c r="K24" s="78" t="s">
        <v>36</v>
      </c>
    </row>
    <row r="25" spans="1:11" ht="48.75" thickBot="1" x14ac:dyDescent="0.25">
      <c r="A25" s="8" t="s">
        <v>42</v>
      </c>
      <c r="B25" s="72" t="s">
        <v>31</v>
      </c>
      <c r="C25" s="72" t="s">
        <v>283</v>
      </c>
      <c r="D25" s="72" t="s">
        <v>40</v>
      </c>
      <c r="E25" s="72" t="s">
        <v>13</v>
      </c>
      <c r="F25" s="72" t="s">
        <v>43</v>
      </c>
      <c r="G25" s="39" t="s">
        <v>15</v>
      </c>
      <c r="H25" s="21">
        <v>5.4</v>
      </c>
      <c r="I25" s="25">
        <v>190.37</v>
      </c>
      <c r="J25" s="26">
        <f t="shared" si="0"/>
        <v>1027.998</v>
      </c>
      <c r="K25" s="78" t="s">
        <v>36</v>
      </c>
    </row>
    <row r="26" spans="1:11" ht="48.75" thickBot="1" x14ac:dyDescent="0.25">
      <c r="A26" s="8" t="s">
        <v>44</v>
      </c>
      <c r="B26" s="72" t="s">
        <v>31</v>
      </c>
      <c r="C26" s="72" t="s">
        <v>283</v>
      </c>
      <c r="D26" s="72" t="s">
        <v>40</v>
      </c>
      <c r="E26" s="72" t="s">
        <v>13</v>
      </c>
      <c r="F26" s="72" t="s">
        <v>45</v>
      </c>
      <c r="G26" s="39" t="s">
        <v>15</v>
      </c>
      <c r="H26" s="21">
        <v>1.8</v>
      </c>
      <c r="I26" s="25">
        <v>317.55</v>
      </c>
      <c r="J26" s="26">
        <f t="shared" si="0"/>
        <v>571.59</v>
      </c>
      <c r="K26" s="78" t="s">
        <v>36</v>
      </c>
    </row>
    <row r="27" spans="1:11" ht="72.75" thickBot="1" x14ac:dyDescent="0.25">
      <c r="A27" s="8" t="s">
        <v>30</v>
      </c>
      <c r="B27" s="72" t="s">
        <v>31</v>
      </c>
      <c r="C27" s="72" t="s">
        <v>309</v>
      </c>
      <c r="D27" s="72" t="s">
        <v>32</v>
      </c>
      <c r="E27" s="72" t="s">
        <v>33</v>
      </c>
      <c r="F27" s="72" t="s">
        <v>34</v>
      </c>
      <c r="G27" s="39" t="s">
        <v>35</v>
      </c>
      <c r="H27" s="21">
        <v>126</v>
      </c>
      <c r="I27" s="25">
        <v>149.71000000000004</v>
      </c>
      <c r="J27" s="26">
        <f t="shared" si="0"/>
        <v>18863.460000000006</v>
      </c>
      <c r="K27" s="78" t="s">
        <v>36</v>
      </c>
    </row>
    <row r="28" spans="1:11" ht="72.75" thickBot="1" x14ac:dyDescent="0.25">
      <c r="A28" s="8" t="s">
        <v>37</v>
      </c>
      <c r="B28" s="72" t="s">
        <v>31</v>
      </c>
      <c r="C28" s="72" t="s">
        <v>310</v>
      </c>
      <c r="D28" s="72" t="s">
        <v>32</v>
      </c>
      <c r="E28" s="72" t="s">
        <v>38</v>
      </c>
      <c r="F28" s="72" t="s">
        <v>34</v>
      </c>
      <c r="G28" s="39" t="s">
        <v>35</v>
      </c>
      <c r="H28" s="21">
        <v>36</v>
      </c>
      <c r="I28" s="25">
        <v>243.05999999999997</v>
      </c>
      <c r="J28" s="26">
        <f t="shared" si="0"/>
        <v>8750.16</v>
      </c>
      <c r="K28" s="78" t="s">
        <v>36</v>
      </c>
    </row>
    <row r="29" spans="1:11" ht="72.75" thickBot="1" x14ac:dyDescent="0.25">
      <c r="A29" s="8" t="s">
        <v>81</v>
      </c>
      <c r="B29" s="72" t="s">
        <v>1122</v>
      </c>
      <c r="C29" s="72" t="s">
        <v>1112</v>
      </c>
      <c r="D29" s="72" t="s">
        <v>19</v>
      </c>
      <c r="E29" s="72" t="s">
        <v>82</v>
      </c>
      <c r="F29" s="72" t="s">
        <v>34</v>
      </c>
      <c r="G29" s="39" t="s">
        <v>35</v>
      </c>
      <c r="H29" s="21">
        <v>3.6</v>
      </c>
      <c r="I29" s="25">
        <v>98.9</v>
      </c>
      <c r="J29" s="26">
        <f>H29*I29</f>
        <v>356.04</v>
      </c>
      <c r="K29" s="78" t="s">
        <v>36</v>
      </c>
    </row>
    <row r="30" spans="1:11" ht="84.75" thickBot="1" x14ac:dyDescent="0.25">
      <c r="A30" s="8" t="s">
        <v>56</v>
      </c>
      <c r="B30" s="72" t="s">
        <v>57</v>
      </c>
      <c r="C30" s="72" t="s">
        <v>301</v>
      </c>
      <c r="D30" s="72" t="s">
        <v>58</v>
      </c>
      <c r="E30" s="72" t="s">
        <v>59</v>
      </c>
      <c r="F30" s="72" t="s">
        <v>34</v>
      </c>
      <c r="G30" s="39" t="s">
        <v>35</v>
      </c>
      <c r="H30" s="21">
        <v>1.8</v>
      </c>
      <c r="I30" s="25">
        <v>251.6</v>
      </c>
      <c r="J30" s="26">
        <f>H30*I30</f>
        <v>452.88</v>
      </c>
      <c r="K30" s="78" t="s">
        <v>36</v>
      </c>
    </row>
    <row r="31" spans="1:11" ht="60.75" thickBot="1" x14ac:dyDescent="0.25">
      <c r="A31" s="8" t="s">
        <v>64</v>
      </c>
      <c r="B31" s="72" t="s">
        <v>62</v>
      </c>
      <c r="C31" s="72" t="s">
        <v>284</v>
      </c>
      <c r="D31" s="72" t="s">
        <v>40</v>
      </c>
      <c r="E31" s="72" t="s">
        <v>13</v>
      </c>
      <c r="F31" s="72" t="s">
        <v>41</v>
      </c>
      <c r="G31" s="39" t="s">
        <v>15</v>
      </c>
      <c r="H31" s="21">
        <v>3.6</v>
      </c>
      <c r="I31" s="25">
        <v>168</v>
      </c>
      <c r="J31" s="26">
        <f>H31*I31</f>
        <v>604.80000000000007</v>
      </c>
      <c r="K31" s="78" t="s">
        <v>36</v>
      </c>
    </row>
    <row r="32" spans="1:11" ht="84.75" thickBot="1" x14ac:dyDescent="0.25">
      <c r="A32" s="8" t="s">
        <v>61</v>
      </c>
      <c r="B32" s="72" t="s">
        <v>62</v>
      </c>
      <c r="C32" s="72" t="s">
        <v>312</v>
      </c>
      <c r="D32" s="72" t="s">
        <v>32</v>
      </c>
      <c r="E32" s="72" t="s">
        <v>33</v>
      </c>
      <c r="F32" s="72" t="s">
        <v>34</v>
      </c>
      <c r="G32" s="39" t="s">
        <v>35</v>
      </c>
      <c r="H32" s="21">
        <v>5.4</v>
      </c>
      <c r="I32" s="25">
        <v>187.14</v>
      </c>
      <c r="J32" s="26">
        <f>H32*I32</f>
        <v>1010.556</v>
      </c>
      <c r="K32" s="78" t="s">
        <v>36</v>
      </c>
    </row>
    <row r="33" spans="1:11" ht="84.75" thickBot="1" x14ac:dyDescent="0.25">
      <c r="A33" s="8" t="s">
        <v>63</v>
      </c>
      <c r="B33" s="72" t="s">
        <v>62</v>
      </c>
      <c r="C33" s="72" t="s">
        <v>302</v>
      </c>
      <c r="D33" s="72" t="s">
        <v>32</v>
      </c>
      <c r="E33" s="72" t="s">
        <v>38</v>
      </c>
      <c r="F33" s="72" t="s">
        <v>34</v>
      </c>
      <c r="G33" s="39" t="s">
        <v>35</v>
      </c>
      <c r="H33" s="21">
        <v>5.4</v>
      </c>
      <c r="I33" s="25">
        <v>309.39</v>
      </c>
      <c r="J33" s="26">
        <f>H33*I33</f>
        <v>1670.7060000000001</v>
      </c>
      <c r="K33" s="78" t="s">
        <v>36</v>
      </c>
    </row>
    <row r="34" spans="1:11" ht="60.75" thickBot="1" x14ac:dyDescent="0.25">
      <c r="A34" s="8" t="s">
        <v>68</v>
      </c>
      <c r="B34" s="72" t="s">
        <v>1123</v>
      </c>
      <c r="C34" s="72" t="s">
        <v>285</v>
      </c>
      <c r="D34" s="72" t="s">
        <v>40</v>
      </c>
      <c r="E34" s="72" t="s">
        <v>13</v>
      </c>
      <c r="F34" s="72" t="s">
        <v>69</v>
      </c>
      <c r="G34" s="39" t="s">
        <v>15</v>
      </c>
      <c r="H34" s="21">
        <v>1.8</v>
      </c>
      <c r="I34" s="25">
        <v>172.67</v>
      </c>
      <c r="J34" s="26">
        <f>H34*I34</f>
        <v>310.80599999999998</v>
      </c>
      <c r="K34" s="78" t="s">
        <v>36</v>
      </c>
    </row>
    <row r="35" spans="1:11" ht="312.75" thickBot="1" x14ac:dyDescent="0.25">
      <c r="A35" s="8" t="s">
        <v>93</v>
      </c>
      <c r="B35" s="72" t="s">
        <v>94</v>
      </c>
      <c r="C35" s="72" t="s">
        <v>316</v>
      </c>
      <c r="D35" s="72" t="s">
        <v>95</v>
      </c>
      <c r="E35" s="72" t="s">
        <v>96</v>
      </c>
      <c r="F35" s="72" t="s">
        <v>97</v>
      </c>
      <c r="G35" s="39" t="s">
        <v>15</v>
      </c>
      <c r="H35" s="21">
        <v>5.4</v>
      </c>
      <c r="I35" s="25">
        <v>354.85999999999996</v>
      </c>
      <c r="J35" s="26">
        <f>H35*I35</f>
        <v>1916.2439999999999</v>
      </c>
      <c r="K35" s="78" t="s">
        <v>36</v>
      </c>
    </row>
    <row r="36" spans="1:11" ht="240.75" thickBot="1" x14ac:dyDescent="0.25">
      <c r="A36" s="8" t="s">
        <v>98</v>
      </c>
      <c r="B36" s="72" t="s">
        <v>99</v>
      </c>
      <c r="C36" s="72" t="s">
        <v>304</v>
      </c>
      <c r="D36" s="72" t="s">
        <v>58</v>
      </c>
      <c r="E36" s="72" t="s">
        <v>59</v>
      </c>
      <c r="F36" s="72" t="s">
        <v>34</v>
      </c>
      <c r="G36" s="39" t="s">
        <v>35</v>
      </c>
      <c r="H36" s="21">
        <v>9</v>
      </c>
      <c r="I36" s="25">
        <v>247.39000000000001</v>
      </c>
      <c r="J36" s="26">
        <f>H36*I36</f>
        <v>2226.5100000000002</v>
      </c>
      <c r="K36" s="78" t="s">
        <v>36</v>
      </c>
    </row>
    <row r="37" spans="1:11" ht="108.75" thickBot="1" x14ac:dyDescent="0.25">
      <c r="A37" s="8" t="s">
        <v>110</v>
      </c>
      <c r="B37" s="72" t="s">
        <v>107</v>
      </c>
      <c r="C37" s="72" t="s">
        <v>306</v>
      </c>
      <c r="D37" s="72" t="s">
        <v>58</v>
      </c>
      <c r="E37" s="72" t="s">
        <v>38</v>
      </c>
      <c r="F37" s="72" t="s">
        <v>34</v>
      </c>
      <c r="G37" s="39" t="s">
        <v>35</v>
      </c>
      <c r="H37" s="21">
        <v>36</v>
      </c>
      <c r="I37" s="25">
        <v>269.5</v>
      </c>
      <c r="J37" s="26">
        <f>H37*I37</f>
        <v>9702</v>
      </c>
      <c r="K37" s="78" t="s">
        <v>36</v>
      </c>
    </row>
    <row r="38" spans="1:11" ht="72.75" thickBot="1" x14ac:dyDescent="0.25">
      <c r="A38" s="8" t="s">
        <v>113</v>
      </c>
      <c r="B38" s="72" t="s">
        <v>114</v>
      </c>
      <c r="C38" s="72" t="s">
        <v>307</v>
      </c>
      <c r="D38" s="72" t="s">
        <v>58</v>
      </c>
      <c r="E38" s="72" t="s">
        <v>33</v>
      </c>
      <c r="F38" s="72" t="s">
        <v>34</v>
      </c>
      <c r="G38" s="39" t="s">
        <v>35</v>
      </c>
      <c r="H38" s="21">
        <v>1.8</v>
      </c>
      <c r="I38" s="25">
        <v>138.80000000000001</v>
      </c>
      <c r="J38" s="26">
        <f>H38*I38</f>
        <v>249.84000000000003</v>
      </c>
      <c r="K38" s="78" t="s">
        <v>36</v>
      </c>
    </row>
    <row r="39" spans="1:11" ht="72.75" thickBot="1" x14ac:dyDescent="0.25">
      <c r="A39" s="8" t="s">
        <v>115</v>
      </c>
      <c r="B39" s="72" t="s">
        <v>114</v>
      </c>
      <c r="C39" s="72" t="s">
        <v>307</v>
      </c>
      <c r="D39" s="72" t="s">
        <v>58</v>
      </c>
      <c r="E39" s="72" t="s">
        <v>38</v>
      </c>
      <c r="F39" s="72" t="s">
        <v>34</v>
      </c>
      <c r="G39" s="39" t="s">
        <v>35</v>
      </c>
      <c r="H39" s="21">
        <v>1.8</v>
      </c>
      <c r="I39" s="25">
        <v>223.79</v>
      </c>
      <c r="J39" s="26">
        <f>H39*I39</f>
        <v>402.822</v>
      </c>
      <c r="K39" s="78" t="s">
        <v>36</v>
      </c>
    </row>
    <row r="40" spans="1:11" ht="120.75" thickBot="1" x14ac:dyDescent="0.25">
      <c r="A40" s="8" t="s">
        <v>130</v>
      </c>
      <c r="B40" s="72" t="s">
        <v>129</v>
      </c>
      <c r="C40" s="72" t="s">
        <v>308</v>
      </c>
      <c r="D40" s="72" t="s">
        <v>58</v>
      </c>
      <c r="E40" s="72" t="s">
        <v>38</v>
      </c>
      <c r="F40" s="72" t="s">
        <v>34</v>
      </c>
      <c r="G40" s="39" t="s">
        <v>35</v>
      </c>
      <c r="H40" s="21">
        <v>1.8</v>
      </c>
      <c r="I40" s="25">
        <v>230.45</v>
      </c>
      <c r="J40" s="26">
        <f>H40*I40</f>
        <v>414.81</v>
      </c>
      <c r="K40" s="78" t="s">
        <v>36</v>
      </c>
    </row>
    <row r="41" spans="1:11" ht="216.75" thickBot="1" x14ac:dyDescent="0.25">
      <c r="A41" s="8" t="s">
        <v>133</v>
      </c>
      <c r="B41" s="72" t="s">
        <v>1125</v>
      </c>
      <c r="C41" s="72" t="s">
        <v>321</v>
      </c>
      <c r="D41" s="72" t="s">
        <v>95</v>
      </c>
      <c r="E41" s="72" t="s">
        <v>134</v>
      </c>
      <c r="F41" s="72" t="s">
        <v>124</v>
      </c>
      <c r="G41" s="39" t="s">
        <v>15</v>
      </c>
      <c r="H41" s="21">
        <v>1.8</v>
      </c>
      <c r="I41" s="25">
        <v>527.66999999999996</v>
      </c>
      <c r="J41" s="26">
        <f>H41*I41</f>
        <v>949.80599999999993</v>
      </c>
      <c r="K41" s="78" t="s">
        <v>36</v>
      </c>
    </row>
    <row r="42" spans="1:11" ht="384.75" thickBot="1" x14ac:dyDescent="0.25">
      <c r="A42" s="8" t="s">
        <v>49</v>
      </c>
      <c r="B42" s="72" t="s">
        <v>1116</v>
      </c>
      <c r="C42" s="72" t="s">
        <v>322</v>
      </c>
      <c r="D42" s="72" t="s">
        <v>50</v>
      </c>
      <c r="E42" s="72" t="s">
        <v>51</v>
      </c>
      <c r="F42" s="72" t="s">
        <v>34</v>
      </c>
      <c r="G42" s="39" t="s">
        <v>35</v>
      </c>
      <c r="H42" s="21">
        <v>18</v>
      </c>
      <c r="I42" s="25">
        <v>135.63</v>
      </c>
      <c r="J42" s="26">
        <f>H42*I42</f>
        <v>2441.34</v>
      </c>
      <c r="K42" s="78" t="s">
        <v>36</v>
      </c>
    </row>
    <row r="43" spans="1:11" ht="384.75" thickBot="1" x14ac:dyDescent="0.25">
      <c r="A43" s="8" t="s">
        <v>52</v>
      </c>
      <c r="B43" s="72" t="s">
        <v>1116</v>
      </c>
      <c r="C43" s="72" t="s">
        <v>322</v>
      </c>
      <c r="D43" s="72" t="s">
        <v>50</v>
      </c>
      <c r="E43" s="72" t="s">
        <v>53</v>
      </c>
      <c r="F43" s="72" t="s">
        <v>34</v>
      </c>
      <c r="G43" s="39" t="s">
        <v>35</v>
      </c>
      <c r="H43" s="21">
        <v>27</v>
      </c>
      <c r="I43" s="25">
        <v>267.97000000000003</v>
      </c>
      <c r="J43" s="26">
        <f>H43*I43</f>
        <v>7235.1900000000005</v>
      </c>
      <c r="K43" s="78" t="s">
        <v>36</v>
      </c>
    </row>
    <row r="44" spans="1:11" ht="228.75" thickBot="1" x14ac:dyDescent="0.25">
      <c r="A44" s="10" t="s">
        <v>135</v>
      </c>
      <c r="B44" s="72" t="s">
        <v>136</v>
      </c>
      <c r="C44" s="72" t="s">
        <v>323</v>
      </c>
      <c r="D44" s="72" t="s">
        <v>95</v>
      </c>
      <c r="E44" s="72" t="s">
        <v>96</v>
      </c>
      <c r="F44" s="72" t="s">
        <v>124</v>
      </c>
      <c r="G44" s="24" t="s">
        <v>15</v>
      </c>
      <c r="H44" s="27">
        <v>1</v>
      </c>
      <c r="I44" s="26">
        <v>570</v>
      </c>
      <c r="J44" s="26">
        <f>H44*I44</f>
        <v>570</v>
      </c>
      <c r="K44" s="78" t="s">
        <v>36</v>
      </c>
    </row>
    <row r="45" spans="1:11" ht="384.75" thickBot="1" x14ac:dyDescent="0.25">
      <c r="A45" s="8" t="s">
        <v>54</v>
      </c>
      <c r="B45" s="72" t="s">
        <v>1116</v>
      </c>
      <c r="C45" s="72" t="s">
        <v>322</v>
      </c>
      <c r="D45" s="72" t="s">
        <v>50</v>
      </c>
      <c r="E45" s="72" t="s">
        <v>55</v>
      </c>
      <c r="F45" s="72" t="s">
        <v>34</v>
      </c>
      <c r="G45" s="39" t="s">
        <v>35</v>
      </c>
      <c r="H45" s="21">
        <v>5.4</v>
      </c>
      <c r="I45" s="25">
        <v>91.67</v>
      </c>
      <c r="J45" s="26">
        <f>H45*I45</f>
        <v>495.01800000000003</v>
      </c>
      <c r="K45" s="78" t="s">
        <v>36</v>
      </c>
    </row>
    <row r="46" spans="1:11" ht="19.5" thickBot="1" x14ac:dyDescent="0.25">
      <c r="A46" s="71"/>
      <c r="B46" s="74" t="s">
        <v>1405</v>
      </c>
      <c r="C46" s="74"/>
      <c r="D46" s="74"/>
      <c r="E46" s="74"/>
      <c r="F46" s="74"/>
      <c r="G46" s="71"/>
      <c r="H46" s="71"/>
      <c r="I46" s="71"/>
      <c r="J46" s="79">
        <f>SUM(J47:J84)</f>
        <v>92236.575999999986</v>
      </c>
      <c r="K46" s="77"/>
    </row>
    <row r="47" spans="1:11" ht="60.75" thickBot="1" x14ac:dyDescent="0.25">
      <c r="A47" s="8" t="s">
        <v>46</v>
      </c>
      <c r="B47" s="72" t="s">
        <v>31</v>
      </c>
      <c r="C47" s="72" t="s">
        <v>311</v>
      </c>
      <c r="D47" s="72" t="s">
        <v>47</v>
      </c>
      <c r="E47" s="72" t="s">
        <v>48</v>
      </c>
      <c r="F47" s="72" t="s">
        <v>34</v>
      </c>
      <c r="G47" s="39" t="s">
        <v>35</v>
      </c>
      <c r="H47" s="21">
        <v>5.4</v>
      </c>
      <c r="I47" s="25">
        <v>204.96</v>
      </c>
      <c r="J47" s="26">
        <f t="shared" si="0"/>
        <v>1106.7840000000001</v>
      </c>
      <c r="K47" s="78" t="s">
        <v>60</v>
      </c>
    </row>
    <row r="48" spans="1:11" ht="132.75" thickBot="1" x14ac:dyDescent="0.25">
      <c r="A48" s="6" t="s">
        <v>257</v>
      </c>
      <c r="B48" s="73" t="s">
        <v>1119</v>
      </c>
      <c r="C48" s="73" t="s">
        <v>1111</v>
      </c>
      <c r="D48" s="73" t="s">
        <v>258</v>
      </c>
      <c r="E48" s="73" t="s">
        <v>259</v>
      </c>
      <c r="F48" s="73" t="s">
        <v>34</v>
      </c>
      <c r="G48" s="24" t="s">
        <v>15</v>
      </c>
      <c r="H48" s="27">
        <v>1</v>
      </c>
      <c r="I48" s="26">
        <v>297</v>
      </c>
      <c r="J48" s="26">
        <f>H48*I48</f>
        <v>297</v>
      </c>
      <c r="K48" s="78" t="s">
        <v>60</v>
      </c>
    </row>
    <row r="49" spans="1:11" ht="57" thickBot="1" x14ac:dyDescent="0.25">
      <c r="A49" s="8" t="s">
        <v>87</v>
      </c>
      <c r="B49" s="72" t="s">
        <v>85</v>
      </c>
      <c r="C49" s="72" t="s">
        <v>289</v>
      </c>
      <c r="D49" s="72" t="s">
        <v>12</v>
      </c>
      <c r="E49" s="72" t="s">
        <v>13</v>
      </c>
      <c r="F49" s="72" t="s">
        <v>77</v>
      </c>
      <c r="G49" s="39" t="s">
        <v>15</v>
      </c>
      <c r="H49" s="21">
        <v>36</v>
      </c>
      <c r="I49" s="25">
        <v>71.87</v>
      </c>
      <c r="J49" s="26">
        <f>H49*I49</f>
        <v>2587.3200000000002</v>
      </c>
      <c r="K49" s="78" t="s">
        <v>60</v>
      </c>
    </row>
    <row r="50" spans="1:11" ht="96.75" thickBot="1" x14ac:dyDescent="0.25">
      <c r="A50" s="8" t="s">
        <v>201</v>
      </c>
      <c r="B50" s="72" t="s">
        <v>202</v>
      </c>
      <c r="C50" s="72" t="s">
        <v>305</v>
      </c>
      <c r="D50" s="72" t="s">
        <v>58</v>
      </c>
      <c r="E50" s="72" t="s">
        <v>198</v>
      </c>
      <c r="F50" s="72" t="s">
        <v>34</v>
      </c>
      <c r="G50" s="39" t="s">
        <v>35</v>
      </c>
      <c r="H50" s="21">
        <v>1.8</v>
      </c>
      <c r="I50" s="25">
        <v>159.43</v>
      </c>
      <c r="J50" s="26">
        <f>H50*I50</f>
        <v>286.97400000000005</v>
      </c>
      <c r="K50" s="78" t="s">
        <v>60</v>
      </c>
    </row>
    <row r="51" spans="1:11" ht="96.75" thickBot="1" x14ac:dyDescent="0.25">
      <c r="A51" s="8" t="s">
        <v>111</v>
      </c>
      <c r="B51" s="72" t="s">
        <v>112</v>
      </c>
      <c r="C51" s="72" t="s">
        <v>292</v>
      </c>
      <c r="D51" s="72" t="s">
        <v>12</v>
      </c>
      <c r="E51" s="72" t="s">
        <v>13</v>
      </c>
      <c r="F51" s="72" t="s">
        <v>73</v>
      </c>
      <c r="G51" s="39" t="s">
        <v>15</v>
      </c>
      <c r="H51" s="21">
        <v>36</v>
      </c>
      <c r="I51" s="25">
        <v>295.89999999999998</v>
      </c>
      <c r="J51" s="26">
        <f>H51*I51</f>
        <v>10652.4</v>
      </c>
      <c r="K51" s="78" t="s">
        <v>60</v>
      </c>
    </row>
    <row r="52" spans="1:11" ht="108.75" thickBot="1" x14ac:dyDescent="0.25">
      <c r="A52" s="8" t="s">
        <v>106</v>
      </c>
      <c r="B52" s="72" t="s">
        <v>107</v>
      </c>
      <c r="C52" s="72" t="s">
        <v>306</v>
      </c>
      <c r="D52" s="72" t="s">
        <v>58</v>
      </c>
      <c r="E52" s="72" t="s">
        <v>108</v>
      </c>
      <c r="F52" s="72" t="s">
        <v>34</v>
      </c>
      <c r="G52" s="39" t="s">
        <v>35</v>
      </c>
      <c r="H52" s="21">
        <v>108</v>
      </c>
      <c r="I52" s="25">
        <v>477.72</v>
      </c>
      <c r="J52" s="26">
        <f>H52*I52</f>
        <v>51593.760000000002</v>
      </c>
      <c r="K52" s="78" t="s">
        <v>60</v>
      </c>
    </row>
    <row r="53" spans="1:11" ht="84.75" thickBot="1" x14ac:dyDescent="0.25">
      <c r="A53" s="8" t="s">
        <v>116</v>
      </c>
      <c r="B53" s="72" t="s">
        <v>117</v>
      </c>
      <c r="C53" s="72" t="s">
        <v>317</v>
      </c>
      <c r="D53" s="72" t="s">
        <v>19</v>
      </c>
      <c r="E53" s="72" t="s">
        <v>118</v>
      </c>
      <c r="F53" s="72" t="s">
        <v>21</v>
      </c>
      <c r="G53" s="39" t="s">
        <v>15</v>
      </c>
      <c r="H53" s="21">
        <v>1.8</v>
      </c>
      <c r="I53" s="25">
        <v>67.569999999999993</v>
      </c>
      <c r="J53" s="26">
        <f>H53*I53</f>
        <v>121.62599999999999</v>
      </c>
      <c r="K53" s="78" t="s">
        <v>60</v>
      </c>
    </row>
    <row r="54" spans="1:11" ht="156.75" thickBot="1" x14ac:dyDescent="0.25">
      <c r="A54" s="8" t="s">
        <v>119</v>
      </c>
      <c r="B54" s="72" t="s">
        <v>120</v>
      </c>
      <c r="C54" s="72" t="s">
        <v>318</v>
      </c>
      <c r="D54" s="72" t="s">
        <v>95</v>
      </c>
      <c r="E54" s="72" t="s">
        <v>96</v>
      </c>
      <c r="F54" s="72" t="s">
        <v>97</v>
      </c>
      <c r="G54" s="39" t="s">
        <v>15</v>
      </c>
      <c r="H54" s="21">
        <v>1.8</v>
      </c>
      <c r="I54" s="25">
        <v>353.88</v>
      </c>
      <c r="J54" s="26">
        <f>H54*I54</f>
        <v>636.98400000000004</v>
      </c>
      <c r="K54" s="78" t="s">
        <v>60</v>
      </c>
    </row>
    <row r="55" spans="1:11" ht="120.75" thickBot="1" x14ac:dyDescent="0.25">
      <c r="A55" s="8" t="s">
        <v>128</v>
      </c>
      <c r="B55" s="72" t="s">
        <v>129</v>
      </c>
      <c r="C55" s="72" t="s">
        <v>308</v>
      </c>
      <c r="D55" s="72" t="s">
        <v>58</v>
      </c>
      <c r="E55" s="72" t="s">
        <v>33</v>
      </c>
      <c r="F55" s="72" t="s">
        <v>34</v>
      </c>
      <c r="G55" s="39" t="s">
        <v>35</v>
      </c>
      <c r="H55" s="21">
        <v>1.8</v>
      </c>
      <c r="I55" s="25">
        <v>144.4</v>
      </c>
      <c r="J55" s="26">
        <f>H55*I55</f>
        <v>259.92</v>
      </c>
      <c r="K55" s="78" t="s">
        <v>60</v>
      </c>
    </row>
    <row r="56" spans="1:11" ht="84.75" thickBot="1" x14ac:dyDescent="0.25">
      <c r="A56" s="8" t="s">
        <v>131</v>
      </c>
      <c r="B56" s="72" t="s">
        <v>132</v>
      </c>
      <c r="C56" s="72" t="s">
        <v>294</v>
      </c>
      <c r="D56" s="72" t="s">
        <v>40</v>
      </c>
      <c r="E56" s="72" t="s">
        <v>13</v>
      </c>
      <c r="F56" s="72" t="s">
        <v>41</v>
      </c>
      <c r="G56" s="39" t="s">
        <v>15</v>
      </c>
      <c r="H56" s="21">
        <v>1.8</v>
      </c>
      <c r="I56" s="25">
        <v>120.13</v>
      </c>
      <c r="J56" s="26">
        <f>H56*I56</f>
        <v>216.23400000000001</v>
      </c>
      <c r="K56" s="78" t="s">
        <v>60</v>
      </c>
    </row>
    <row r="57" spans="1:11" ht="57" thickBot="1" x14ac:dyDescent="0.25">
      <c r="A57" s="5" t="s">
        <v>240</v>
      </c>
      <c r="B57" s="73" t="s">
        <v>242</v>
      </c>
      <c r="C57" s="73" t="s">
        <v>324</v>
      </c>
      <c r="D57" s="73" t="s">
        <v>247</v>
      </c>
      <c r="E57" s="72" t="s">
        <v>13</v>
      </c>
      <c r="F57" s="73" t="s">
        <v>241</v>
      </c>
      <c r="G57" s="39" t="s">
        <v>15</v>
      </c>
      <c r="H57" s="34">
        <v>27</v>
      </c>
      <c r="I57" s="26">
        <v>131.78000000000003</v>
      </c>
      <c r="J57" s="26">
        <f>H57*I57</f>
        <v>3558.0600000000009</v>
      </c>
      <c r="K57" s="78" t="s">
        <v>60</v>
      </c>
    </row>
    <row r="58" spans="1:11" ht="60.75" thickBot="1" x14ac:dyDescent="0.25">
      <c r="A58" s="8" t="s">
        <v>137</v>
      </c>
      <c r="B58" s="72" t="s">
        <v>138</v>
      </c>
      <c r="C58" s="72" t="s">
        <v>270</v>
      </c>
      <c r="D58" s="72" t="s">
        <v>102</v>
      </c>
      <c r="E58" s="72" t="s">
        <v>139</v>
      </c>
      <c r="F58" s="72" t="s">
        <v>104</v>
      </c>
      <c r="G58" s="39" t="s">
        <v>15</v>
      </c>
      <c r="H58" s="21">
        <v>5.4</v>
      </c>
      <c r="I58" s="25">
        <v>27.959999999999997</v>
      </c>
      <c r="J58" s="26">
        <f>H58*I58</f>
        <v>150.98400000000001</v>
      </c>
      <c r="K58" s="78" t="s">
        <v>60</v>
      </c>
    </row>
    <row r="59" spans="1:11" ht="132.75" thickBot="1" x14ac:dyDescent="0.25">
      <c r="A59" s="8" t="s">
        <v>145</v>
      </c>
      <c r="B59" s="72" t="s">
        <v>146</v>
      </c>
      <c r="C59" s="72" t="s">
        <v>326</v>
      </c>
      <c r="D59" s="72" t="s">
        <v>95</v>
      </c>
      <c r="E59" s="72" t="s">
        <v>147</v>
      </c>
      <c r="F59" s="72" t="s">
        <v>97</v>
      </c>
      <c r="G59" s="39" t="s">
        <v>15</v>
      </c>
      <c r="H59" s="21">
        <v>1.8</v>
      </c>
      <c r="I59" s="25">
        <v>248.93</v>
      </c>
      <c r="J59" s="26">
        <f>H59*I59</f>
        <v>448.07400000000001</v>
      </c>
      <c r="K59" s="78" t="s">
        <v>60</v>
      </c>
    </row>
    <row r="60" spans="1:11" ht="84.75" thickBot="1" x14ac:dyDescent="0.25">
      <c r="A60" s="8" t="s">
        <v>148</v>
      </c>
      <c r="B60" s="72" t="s">
        <v>149</v>
      </c>
      <c r="C60" s="72" t="s">
        <v>327</v>
      </c>
      <c r="D60" s="72" t="s">
        <v>95</v>
      </c>
      <c r="E60" s="72" t="s">
        <v>96</v>
      </c>
      <c r="F60" s="72" t="s">
        <v>97</v>
      </c>
      <c r="G60" s="39" t="s">
        <v>15</v>
      </c>
      <c r="H60" s="21">
        <v>3.6</v>
      </c>
      <c r="I60" s="25">
        <v>362.45</v>
      </c>
      <c r="J60" s="26">
        <f>H60*I60</f>
        <v>1304.82</v>
      </c>
      <c r="K60" s="78" t="s">
        <v>60</v>
      </c>
    </row>
    <row r="61" spans="1:11" ht="60.75" thickBot="1" x14ac:dyDescent="0.25">
      <c r="A61" s="8" t="s">
        <v>153</v>
      </c>
      <c r="B61" s="72" t="s">
        <v>151</v>
      </c>
      <c r="C61" s="72" t="s">
        <v>328</v>
      </c>
      <c r="D61" s="72" t="s">
        <v>40</v>
      </c>
      <c r="E61" s="72" t="s">
        <v>13</v>
      </c>
      <c r="F61" s="72" t="s">
        <v>41</v>
      </c>
      <c r="G61" s="39" t="s">
        <v>15</v>
      </c>
      <c r="H61" s="21">
        <v>1.8</v>
      </c>
      <c r="I61" s="25">
        <v>114.48</v>
      </c>
      <c r="J61" s="26">
        <f>H61*I61</f>
        <v>206.06400000000002</v>
      </c>
      <c r="K61" s="78" t="s">
        <v>60</v>
      </c>
    </row>
    <row r="62" spans="1:11" ht="72.75" thickBot="1" x14ac:dyDescent="0.25">
      <c r="A62" s="8" t="s">
        <v>150</v>
      </c>
      <c r="B62" s="72" t="s">
        <v>151</v>
      </c>
      <c r="C62" s="72" t="s">
        <v>329</v>
      </c>
      <c r="D62" s="72" t="s">
        <v>32</v>
      </c>
      <c r="E62" s="72" t="s">
        <v>33</v>
      </c>
      <c r="F62" s="72" t="s">
        <v>34</v>
      </c>
      <c r="G62" s="39" t="s">
        <v>35</v>
      </c>
      <c r="H62" s="21">
        <v>1.8</v>
      </c>
      <c r="I62" s="25">
        <v>133.86000000000001</v>
      </c>
      <c r="J62" s="26">
        <f>H62*I62</f>
        <v>240.94800000000004</v>
      </c>
      <c r="K62" s="78" t="s">
        <v>60</v>
      </c>
    </row>
    <row r="63" spans="1:11" ht="72.75" thickBot="1" x14ac:dyDescent="0.25">
      <c r="A63" s="8" t="s">
        <v>152</v>
      </c>
      <c r="B63" s="72" t="s">
        <v>151</v>
      </c>
      <c r="C63" s="72" t="s">
        <v>329</v>
      </c>
      <c r="D63" s="72" t="s">
        <v>32</v>
      </c>
      <c r="E63" s="72" t="s">
        <v>38</v>
      </c>
      <c r="F63" s="72" t="s">
        <v>34</v>
      </c>
      <c r="G63" s="39" t="s">
        <v>35</v>
      </c>
      <c r="H63" s="21">
        <v>1.8</v>
      </c>
      <c r="I63" s="25">
        <v>223.52</v>
      </c>
      <c r="J63" s="26">
        <f>H63*I63</f>
        <v>402.33600000000001</v>
      </c>
      <c r="K63" s="78" t="s">
        <v>60</v>
      </c>
    </row>
    <row r="64" spans="1:11" ht="84.75" thickBot="1" x14ac:dyDescent="0.25">
      <c r="A64" s="8" t="s">
        <v>156</v>
      </c>
      <c r="B64" s="72" t="s">
        <v>155</v>
      </c>
      <c r="C64" s="72" t="s">
        <v>330</v>
      </c>
      <c r="D64" s="72" t="s">
        <v>40</v>
      </c>
      <c r="E64" s="72" t="s">
        <v>13</v>
      </c>
      <c r="F64" s="72" t="s">
        <v>41</v>
      </c>
      <c r="G64" s="39" t="s">
        <v>15</v>
      </c>
      <c r="H64" s="21">
        <v>1.8</v>
      </c>
      <c r="I64" s="25">
        <v>117.74</v>
      </c>
      <c r="J64" s="26">
        <f>H64*I64</f>
        <v>211.93199999999999</v>
      </c>
      <c r="K64" s="78" t="s">
        <v>60</v>
      </c>
    </row>
    <row r="65" spans="1:11" ht="84.75" thickBot="1" x14ac:dyDescent="0.25">
      <c r="A65" s="8" t="s">
        <v>154</v>
      </c>
      <c r="B65" s="72" t="s">
        <v>155</v>
      </c>
      <c r="C65" s="72" t="s">
        <v>331</v>
      </c>
      <c r="D65" s="72" t="s">
        <v>32</v>
      </c>
      <c r="E65" s="72" t="s">
        <v>38</v>
      </c>
      <c r="F65" s="72" t="s">
        <v>34</v>
      </c>
      <c r="G65" s="39" t="s">
        <v>35</v>
      </c>
      <c r="H65" s="21">
        <v>3.6</v>
      </c>
      <c r="I65" s="25">
        <v>293.27999999999997</v>
      </c>
      <c r="J65" s="26">
        <f>H65*I65</f>
        <v>1055.808</v>
      </c>
      <c r="K65" s="78" t="s">
        <v>60</v>
      </c>
    </row>
    <row r="66" spans="1:11" ht="72.75" thickBot="1" x14ac:dyDescent="0.25">
      <c r="A66" s="8" t="s">
        <v>203</v>
      </c>
      <c r="B66" s="72" t="s">
        <v>204</v>
      </c>
      <c r="C66" s="72" t="s">
        <v>332</v>
      </c>
      <c r="D66" s="72" t="s">
        <v>58</v>
      </c>
      <c r="E66" s="72" t="s">
        <v>142</v>
      </c>
      <c r="F66" s="72" t="s">
        <v>34</v>
      </c>
      <c r="G66" s="39" t="s">
        <v>35</v>
      </c>
      <c r="H66" s="21">
        <v>1.8</v>
      </c>
      <c r="I66" s="25">
        <v>72.97</v>
      </c>
      <c r="J66" s="26">
        <f>H66*I66</f>
        <v>131.346</v>
      </c>
      <c r="K66" s="78" t="s">
        <v>60</v>
      </c>
    </row>
    <row r="67" spans="1:11" ht="96.75" thickBot="1" x14ac:dyDescent="0.25">
      <c r="A67" s="8" t="s">
        <v>159</v>
      </c>
      <c r="B67" s="72" t="s">
        <v>160</v>
      </c>
      <c r="C67" s="72" t="s">
        <v>333</v>
      </c>
      <c r="D67" s="72" t="s">
        <v>12</v>
      </c>
      <c r="E67" s="72" t="s">
        <v>13</v>
      </c>
      <c r="F67" s="72" t="s">
        <v>73</v>
      </c>
      <c r="G67" s="39" t="s">
        <v>15</v>
      </c>
      <c r="H67" s="21">
        <v>1.8</v>
      </c>
      <c r="I67" s="25">
        <v>316.58</v>
      </c>
      <c r="J67" s="26">
        <f>H67*I67</f>
        <v>569.84399999999994</v>
      </c>
      <c r="K67" s="78" t="s">
        <v>60</v>
      </c>
    </row>
    <row r="68" spans="1:11" ht="360.75" thickBot="1" x14ac:dyDescent="0.25">
      <c r="A68" s="10" t="s">
        <v>162</v>
      </c>
      <c r="B68" s="72" t="s">
        <v>163</v>
      </c>
      <c r="C68" s="72" t="s">
        <v>334</v>
      </c>
      <c r="D68" s="72" t="s">
        <v>95</v>
      </c>
      <c r="E68" s="72" t="s">
        <v>96</v>
      </c>
      <c r="F68" s="72" t="s">
        <v>97</v>
      </c>
      <c r="G68" s="24" t="s">
        <v>15</v>
      </c>
      <c r="H68" s="27">
        <v>1</v>
      </c>
      <c r="I68" s="26">
        <v>662</v>
      </c>
      <c r="J68" s="26">
        <f>H68*I68</f>
        <v>662</v>
      </c>
      <c r="K68" s="78" t="s">
        <v>60</v>
      </c>
    </row>
    <row r="69" spans="1:11" ht="72.75" thickBot="1" x14ac:dyDescent="0.25">
      <c r="A69" s="8" t="s">
        <v>200</v>
      </c>
      <c r="B69" s="72" t="s">
        <v>1127</v>
      </c>
      <c r="C69" s="72" t="s">
        <v>337</v>
      </c>
      <c r="D69" s="72" t="s">
        <v>58</v>
      </c>
      <c r="E69" s="72" t="s">
        <v>198</v>
      </c>
      <c r="F69" s="72" t="s">
        <v>34</v>
      </c>
      <c r="G69" s="39" t="s">
        <v>35</v>
      </c>
      <c r="H69" s="21">
        <v>1.8</v>
      </c>
      <c r="I69" s="25">
        <v>100.5</v>
      </c>
      <c r="J69" s="26">
        <f>H69*I69</f>
        <v>180.9</v>
      </c>
      <c r="K69" s="78" t="s">
        <v>60</v>
      </c>
    </row>
    <row r="70" spans="1:11" ht="156.75" thickBot="1" x14ac:dyDescent="0.25">
      <c r="A70" s="8" t="s">
        <v>172</v>
      </c>
      <c r="B70" s="72" t="s">
        <v>173</v>
      </c>
      <c r="C70" s="72" t="s">
        <v>338</v>
      </c>
      <c r="D70" s="72" t="s">
        <v>174</v>
      </c>
      <c r="E70" s="72" t="s">
        <v>175</v>
      </c>
      <c r="F70" s="72" t="s">
        <v>176</v>
      </c>
      <c r="G70" s="39" t="s">
        <v>15</v>
      </c>
      <c r="H70" s="21">
        <v>1.8</v>
      </c>
      <c r="I70" s="25">
        <v>256.51</v>
      </c>
      <c r="J70" s="26">
        <f>H70*I70</f>
        <v>461.71800000000002</v>
      </c>
      <c r="K70" s="78" t="s">
        <v>60</v>
      </c>
    </row>
    <row r="71" spans="1:11" ht="204.75" thickBot="1" x14ac:dyDescent="0.25">
      <c r="A71" s="8" t="s">
        <v>185</v>
      </c>
      <c r="B71" s="72" t="s">
        <v>186</v>
      </c>
      <c r="C71" s="72" t="s">
        <v>339</v>
      </c>
      <c r="D71" s="72" t="s">
        <v>40</v>
      </c>
      <c r="E71" s="72" t="s">
        <v>13</v>
      </c>
      <c r="F71" s="72" t="s">
        <v>127</v>
      </c>
      <c r="G71" s="39" t="s">
        <v>15</v>
      </c>
      <c r="H71" s="21">
        <v>3</v>
      </c>
      <c r="I71" s="25">
        <v>187.99</v>
      </c>
      <c r="J71" s="26">
        <f>H71*I71</f>
        <v>563.97</v>
      </c>
      <c r="K71" s="78" t="s">
        <v>60</v>
      </c>
    </row>
    <row r="72" spans="1:11" ht="228.75" thickBot="1" x14ac:dyDescent="0.25">
      <c r="A72" s="8" t="s">
        <v>180</v>
      </c>
      <c r="B72" s="72" t="s">
        <v>181</v>
      </c>
      <c r="C72" s="72" t="s">
        <v>341</v>
      </c>
      <c r="D72" s="72" t="s">
        <v>58</v>
      </c>
      <c r="E72" s="72" t="s">
        <v>59</v>
      </c>
      <c r="F72" s="72" t="s">
        <v>34</v>
      </c>
      <c r="G72" s="39" t="s">
        <v>35</v>
      </c>
      <c r="H72" s="21">
        <v>1.8</v>
      </c>
      <c r="I72" s="25">
        <v>247.06</v>
      </c>
      <c r="J72" s="26">
        <f>H72*I72</f>
        <v>444.70800000000003</v>
      </c>
      <c r="K72" s="78" t="s">
        <v>60</v>
      </c>
    </row>
    <row r="73" spans="1:11" ht="204.75" thickBot="1" x14ac:dyDescent="0.25">
      <c r="A73" s="8" t="s">
        <v>182</v>
      </c>
      <c r="B73" s="72" t="s">
        <v>183</v>
      </c>
      <c r="C73" s="72" t="s">
        <v>342</v>
      </c>
      <c r="D73" s="72" t="s">
        <v>102</v>
      </c>
      <c r="E73" s="72" t="s">
        <v>175</v>
      </c>
      <c r="F73" s="72" t="s">
        <v>176</v>
      </c>
      <c r="G73" s="39" t="s">
        <v>184</v>
      </c>
      <c r="H73" s="21">
        <v>5</v>
      </c>
      <c r="I73" s="25">
        <v>243.8</v>
      </c>
      <c r="J73" s="26">
        <f>H73*I73</f>
        <v>1219</v>
      </c>
      <c r="K73" s="78" t="s">
        <v>60</v>
      </c>
    </row>
    <row r="74" spans="1:11" ht="228.75" thickBot="1" x14ac:dyDescent="0.25">
      <c r="A74" s="10" t="s">
        <v>177</v>
      </c>
      <c r="B74" s="72" t="s">
        <v>178</v>
      </c>
      <c r="C74" s="72" t="s">
        <v>340</v>
      </c>
      <c r="D74" s="72" t="s">
        <v>179</v>
      </c>
      <c r="E74" s="72" t="s">
        <v>96</v>
      </c>
      <c r="F74" s="72" t="s">
        <v>97</v>
      </c>
      <c r="G74" s="24" t="s">
        <v>15</v>
      </c>
      <c r="H74" s="27">
        <v>1</v>
      </c>
      <c r="I74" s="26">
        <v>355</v>
      </c>
      <c r="J74" s="26">
        <f>H74*I74</f>
        <v>355</v>
      </c>
      <c r="K74" s="78" t="s">
        <v>60</v>
      </c>
    </row>
    <row r="75" spans="1:11" ht="228.75" thickBot="1" x14ac:dyDescent="0.25">
      <c r="A75" s="8" t="s">
        <v>177</v>
      </c>
      <c r="B75" s="72" t="s">
        <v>178</v>
      </c>
      <c r="C75" s="72" t="s">
        <v>340</v>
      </c>
      <c r="D75" s="72" t="s">
        <v>179</v>
      </c>
      <c r="E75" s="72" t="s">
        <v>96</v>
      </c>
      <c r="F75" s="72" t="s">
        <v>97</v>
      </c>
      <c r="G75" s="39" t="s">
        <v>15</v>
      </c>
      <c r="H75" s="21">
        <v>5</v>
      </c>
      <c r="I75" s="25">
        <v>350.36999999999995</v>
      </c>
      <c r="J75" s="26">
        <f>H75*I75</f>
        <v>1751.8499999999997</v>
      </c>
      <c r="K75" s="78" t="s">
        <v>60</v>
      </c>
    </row>
    <row r="76" spans="1:11" ht="372.75" thickBot="1" x14ac:dyDescent="0.25">
      <c r="A76" s="10" t="s">
        <v>187</v>
      </c>
      <c r="B76" s="72" t="s">
        <v>1121</v>
      </c>
      <c r="C76" s="72" t="s">
        <v>344</v>
      </c>
      <c r="D76" s="72" t="s">
        <v>95</v>
      </c>
      <c r="E76" s="72" t="s">
        <v>96</v>
      </c>
      <c r="F76" s="72" t="s">
        <v>124</v>
      </c>
      <c r="G76" s="24" t="s">
        <v>15</v>
      </c>
      <c r="H76" s="27">
        <v>1</v>
      </c>
      <c r="I76" s="26">
        <v>366</v>
      </c>
      <c r="J76" s="26">
        <f>H76*I76</f>
        <v>366</v>
      </c>
      <c r="K76" s="78" t="s">
        <v>60</v>
      </c>
    </row>
    <row r="77" spans="1:11" ht="372.75" thickBot="1" x14ac:dyDescent="0.25">
      <c r="A77" s="8" t="s">
        <v>187</v>
      </c>
      <c r="B77" s="72" t="s">
        <v>1121</v>
      </c>
      <c r="C77" s="72" t="s">
        <v>344</v>
      </c>
      <c r="D77" s="72" t="s">
        <v>95</v>
      </c>
      <c r="E77" s="72" t="s">
        <v>96</v>
      </c>
      <c r="F77" s="72" t="s">
        <v>124</v>
      </c>
      <c r="G77" s="39" t="s">
        <v>15</v>
      </c>
      <c r="H77" s="21">
        <v>1.8</v>
      </c>
      <c r="I77" s="25">
        <v>357.5</v>
      </c>
      <c r="J77" s="26">
        <f>H77*I77</f>
        <v>643.5</v>
      </c>
      <c r="K77" s="78" t="s">
        <v>60</v>
      </c>
    </row>
    <row r="78" spans="1:11" s="11" customFormat="1" ht="409.6" thickBot="1" x14ac:dyDescent="0.25">
      <c r="A78" s="8" t="s">
        <v>193</v>
      </c>
      <c r="B78" s="72" t="s">
        <v>192</v>
      </c>
      <c r="C78" s="72" t="s">
        <v>300</v>
      </c>
      <c r="D78" s="72" t="s">
        <v>40</v>
      </c>
      <c r="E78" s="72" t="s">
        <v>13</v>
      </c>
      <c r="F78" s="72" t="s">
        <v>127</v>
      </c>
      <c r="G78" s="39" t="s">
        <v>15</v>
      </c>
      <c r="H78" s="21">
        <v>1.8</v>
      </c>
      <c r="I78" s="25">
        <v>202.92</v>
      </c>
      <c r="J78" s="26">
        <f>H78*I78</f>
        <v>365.25599999999997</v>
      </c>
      <c r="K78" s="78" t="s">
        <v>60</v>
      </c>
    </row>
    <row r="79" spans="1:11" s="11" customFormat="1" ht="396.75" thickBot="1" x14ac:dyDescent="0.25">
      <c r="A79" s="8" t="s">
        <v>191</v>
      </c>
      <c r="B79" s="72" t="s">
        <v>192</v>
      </c>
      <c r="C79" s="72" t="s">
        <v>1113</v>
      </c>
      <c r="D79" s="72" t="s">
        <v>102</v>
      </c>
      <c r="E79" s="72" t="s">
        <v>175</v>
      </c>
      <c r="F79" s="72" t="s">
        <v>176</v>
      </c>
      <c r="G79" s="39" t="s">
        <v>15</v>
      </c>
      <c r="H79" s="21">
        <v>1.8</v>
      </c>
      <c r="I79" s="25">
        <v>299.31</v>
      </c>
      <c r="J79" s="26">
        <f>H79*I79</f>
        <v>538.75800000000004</v>
      </c>
      <c r="K79" s="78" t="s">
        <v>60</v>
      </c>
    </row>
    <row r="80" spans="1:11" s="11" customFormat="1" ht="384.75" thickBot="1" x14ac:dyDescent="0.25">
      <c r="A80" s="10" t="s">
        <v>190</v>
      </c>
      <c r="B80" s="72" t="s">
        <v>186</v>
      </c>
      <c r="C80" s="72" t="s">
        <v>1114</v>
      </c>
      <c r="D80" s="72" t="s">
        <v>95</v>
      </c>
      <c r="E80" s="72" t="s">
        <v>96</v>
      </c>
      <c r="F80" s="72" t="s">
        <v>97</v>
      </c>
      <c r="G80" s="24" t="s">
        <v>15</v>
      </c>
      <c r="H80" s="27">
        <v>1</v>
      </c>
      <c r="I80" s="26">
        <v>510</v>
      </c>
      <c r="J80" s="26">
        <f>H80*I80</f>
        <v>510</v>
      </c>
      <c r="K80" s="78" t="s">
        <v>60</v>
      </c>
    </row>
    <row r="81" spans="1:11" s="11" customFormat="1" ht="384.75" thickBot="1" x14ac:dyDescent="0.25">
      <c r="A81" s="8" t="s">
        <v>190</v>
      </c>
      <c r="B81" s="72" t="s">
        <v>186</v>
      </c>
      <c r="C81" s="72" t="s">
        <v>1114</v>
      </c>
      <c r="D81" s="72" t="s">
        <v>95</v>
      </c>
      <c r="E81" s="72" t="s">
        <v>96</v>
      </c>
      <c r="F81" s="72" t="s">
        <v>97</v>
      </c>
      <c r="G81" s="39" t="s">
        <v>15</v>
      </c>
      <c r="H81" s="21">
        <v>9</v>
      </c>
      <c r="I81" s="25">
        <v>499.5100000000001</v>
      </c>
      <c r="J81" s="26">
        <f>H81*I81</f>
        <v>4495.5900000000011</v>
      </c>
      <c r="K81" s="78" t="s">
        <v>60</v>
      </c>
    </row>
    <row r="82" spans="1:11" s="11" customFormat="1" ht="409.6" thickBot="1" x14ac:dyDescent="0.25">
      <c r="A82" s="10" t="s">
        <v>194</v>
      </c>
      <c r="B82" s="72" t="s">
        <v>195</v>
      </c>
      <c r="C82" s="72" t="s">
        <v>1115</v>
      </c>
      <c r="D82" s="72" t="s">
        <v>196</v>
      </c>
      <c r="E82" s="72" t="s">
        <v>96</v>
      </c>
      <c r="F82" s="72" t="s">
        <v>97</v>
      </c>
      <c r="G82" s="24" t="s">
        <v>15</v>
      </c>
      <c r="H82" s="27">
        <v>1</v>
      </c>
      <c r="I82" s="26">
        <v>660</v>
      </c>
      <c r="J82" s="26">
        <f>H82*I82</f>
        <v>660</v>
      </c>
      <c r="K82" s="78" t="s">
        <v>60</v>
      </c>
    </row>
    <row r="83" spans="1:11" s="11" customFormat="1" ht="336.75" thickBot="1" x14ac:dyDescent="0.25">
      <c r="A83" s="8" t="s">
        <v>194</v>
      </c>
      <c r="B83" s="72" t="s">
        <v>195</v>
      </c>
      <c r="C83" s="72" t="s">
        <v>276</v>
      </c>
      <c r="D83" s="72" t="s">
        <v>196</v>
      </c>
      <c r="E83" s="72" t="s">
        <v>96</v>
      </c>
      <c r="F83" s="72" t="s">
        <v>97</v>
      </c>
      <c r="G83" s="39" t="s">
        <v>15</v>
      </c>
      <c r="H83" s="21">
        <v>3.6</v>
      </c>
      <c r="I83" s="25">
        <v>605.22</v>
      </c>
      <c r="J83" s="26">
        <f>H83*I83</f>
        <v>2178.7920000000004</v>
      </c>
      <c r="K83" s="78" t="s">
        <v>60</v>
      </c>
    </row>
    <row r="84" spans="1:11" s="11" customFormat="1" ht="108.75" thickBot="1" x14ac:dyDescent="0.25">
      <c r="A84" s="8" t="s">
        <v>212</v>
      </c>
      <c r="B84" s="72" t="s">
        <v>213</v>
      </c>
      <c r="C84" s="72" t="s">
        <v>272</v>
      </c>
      <c r="D84" s="72" t="s">
        <v>47</v>
      </c>
      <c r="E84" s="72" t="s">
        <v>214</v>
      </c>
      <c r="F84" s="72" t="s">
        <v>34</v>
      </c>
      <c r="G84" s="39" t="s">
        <v>35</v>
      </c>
      <c r="H84" s="21">
        <v>3.6</v>
      </c>
      <c r="I84" s="25">
        <v>222.31</v>
      </c>
      <c r="J84" s="26">
        <f>H84*I84</f>
        <v>800.31600000000003</v>
      </c>
      <c r="K84" s="78" t="s">
        <v>60</v>
      </c>
    </row>
    <row r="85" spans="1:11" ht="19.5" thickBot="1" x14ac:dyDescent="0.25">
      <c r="A85" s="71"/>
      <c r="B85" s="74" t="s">
        <v>1406</v>
      </c>
      <c r="C85" s="74"/>
      <c r="D85" s="74"/>
      <c r="E85" s="74"/>
      <c r="F85" s="74"/>
      <c r="G85" s="71"/>
      <c r="H85" s="71"/>
      <c r="I85" s="71"/>
      <c r="J85" s="79">
        <f>SUM(J86:J91)</f>
        <v>65841.187999999995</v>
      </c>
      <c r="K85" s="77"/>
    </row>
    <row r="86" spans="1:11" ht="72.75" thickBot="1" x14ac:dyDescent="0.25">
      <c r="A86" s="8" t="s">
        <v>65</v>
      </c>
      <c r="B86" s="72" t="s">
        <v>66</v>
      </c>
      <c r="C86" s="72" t="s">
        <v>303</v>
      </c>
      <c r="D86" s="72" t="s">
        <v>32</v>
      </c>
      <c r="E86" s="72" t="s">
        <v>33</v>
      </c>
      <c r="F86" s="72" t="s">
        <v>34</v>
      </c>
      <c r="G86" s="39" t="s">
        <v>35</v>
      </c>
      <c r="H86" s="21">
        <v>5.4</v>
      </c>
      <c r="I86" s="25">
        <v>191.43999999999997</v>
      </c>
      <c r="J86" s="26">
        <f t="shared" si="0"/>
        <v>1033.7759999999998</v>
      </c>
      <c r="K86" s="78" t="s">
        <v>74</v>
      </c>
    </row>
    <row r="87" spans="1:11" ht="72.75" thickBot="1" x14ac:dyDescent="0.25">
      <c r="A87" s="8" t="s">
        <v>67</v>
      </c>
      <c r="B87" s="72" t="s">
        <v>66</v>
      </c>
      <c r="C87" s="72" t="s">
        <v>303</v>
      </c>
      <c r="D87" s="72" t="s">
        <v>32</v>
      </c>
      <c r="E87" s="72" t="s">
        <v>38</v>
      </c>
      <c r="F87" s="72" t="s">
        <v>34</v>
      </c>
      <c r="G87" s="39" t="s">
        <v>35</v>
      </c>
      <c r="H87" s="21">
        <v>3.6</v>
      </c>
      <c r="I87" s="25">
        <v>360.42</v>
      </c>
      <c r="J87" s="26">
        <f t="shared" si="0"/>
        <v>1297.5120000000002</v>
      </c>
      <c r="K87" s="78" t="s">
        <v>74</v>
      </c>
    </row>
    <row r="88" spans="1:11" ht="409.6" thickBot="1" x14ac:dyDescent="0.25">
      <c r="A88" s="5" t="s">
        <v>219</v>
      </c>
      <c r="B88" s="73" t="s">
        <v>245</v>
      </c>
      <c r="C88" s="73" t="s">
        <v>314</v>
      </c>
      <c r="D88" s="73" t="s">
        <v>220</v>
      </c>
      <c r="E88" s="73" t="s">
        <v>218</v>
      </c>
      <c r="F88" s="73" t="s">
        <v>97</v>
      </c>
      <c r="G88" s="39" t="s">
        <v>15</v>
      </c>
      <c r="H88" s="34">
        <v>7</v>
      </c>
      <c r="I88" s="26">
        <v>607</v>
      </c>
      <c r="J88" s="26">
        <f>H88*I88</f>
        <v>4249</v>
      </c>
      <c r="K88" s="78" t="s">
        <v>74</v>
      </c>
    </row>
    <row r="89" spans="1:11" ht="60.75" thickBot="1" x14ac:dyDescent="0.25">
      <c r="A89" s="8" t="s">
        <v>78</v>
      </c>
      <c r="B89" s="72" t="s">
        <v>79</v>
      </c>
      <c r="C89" s="72" t="s">
        <v>288</v>
      </c>
      <c r="D89" s="72" t="s">
        <v>12</v>
      </c>
      <c r="E89" s="72" t="s">
        <v>13</v>
      </c>
      <c r="F89" s="72" t="s">
        <v>80</v>
      </c>
      <c r="G89" s="39" t="s">
        <v>15</v>
      </c>
      <c r="H89" s="21">
        <v>18</v>
      </c>
      <c r="I89" s="25">
        <v>270.05</v>
      </c>
      <c r="J89" s="26">
        <f>H89*I89</f>
        <v>4860.9000000000005</v>
      </c>
      <c r="K89" s="78" t="s">
        <v>74</v>
      </c>
    </row>
    <row r="90" spans="1:11" s="11" customFormat="1" ht="36.75" thickBot="1" x14ac:dyDescent="0.25">
      <c r="A90" s="5" t="s">
        <v>1407</v>
      </c>
      <c r="B90" s="73" t="s">
        <v>234</v>
      </c>
      <c r="C90" s="73" t="s">
        <v>274</v>
      </c>
      <c r="D90" s="73" t="s">
        <v>19</v>
      </c>
      <c r="E90" s="73" t="s">
        <v>232</v>
      </c>
      <c r="F90" s="73" t="s">
        <v>233</v>
      </c>
      <c r="G90" s="39" t="s">
        <v>184</v>
      </c>
      <c r="H90" s="34">
        <v>150</v>
      </c>
      <c r="I90" s="26">
        <v>210.99999999999997</v>
      </c>
      <c r="J90" s="26">
        <f>H90*I90</f>
        <v>31649.999999999996</v>
      </c>
      <c r="K90" s="78" t="s">
        <v>74</v>
      </c>
    </row>
    <row r="91" spans="1:11" s="11" customFormat="1" ht="39" thickBot="1" x14ac:dyDescent="0.25">
      <c r="A91" s="5" t="s">
        <v>1408</v>
      </c>
      <c r="B91" s="73" t="s">
        <v>234</v>
      </c>
      <c r="C91" s="73" t="s">
        <v>273</v>
      </c>
      <c r="D91" s="73" t="s">
        <v>19</v>
      </c>
      <c r="E91" s="73" t="s">
        <v>232</v>
      </c>
      <c r="F91" s="73" t="s">
        <v>235</v>
      </c>
      <c r="G91" s="39" t="s">
        <v>184</v>
      </c>
      <c r="H91" s="34">
        <v>65</v>
      </c>
      <c r="I91" s="26">
        <v>350.00000000000006</v>
      </c>
      <c r="J91" s="26">
        <f>H91*I91</f>
        <v>22750.000000000004</v>
      </c>
      <c r="K91" s="78" t="s">
        <v>74</v>
      </c>
    </row>
    <row r="92" spans="1:11" ht="19.5" thickBot="1" x14ac:dyDescent="0.25">
      <c r="A92" s="71"/>
      <c r="B92" s="74" t="s">
        <v>1409</v>
      </c>
      <c r="C92" s="74"/>
      <c r="D92" s="74"/>
      <c r="E92" s="74"/>
      <c r="F92" s="74"/>
      <c r="G92" s="71"/>
      <c r="H92" s="71"/>
      <c r="I92" s="71"/>
      <c r="J92" s="79">
        <f>SUM(J93:J97)</f>
        <v>3452.3999999999996</v>
      </c>
      <c r="K92" s="77"/>
    </row>
    <row r="93" spans="1:11" ht="48.75" thickBot="1" x14ac:dyDescent="0.25">
      <c r="A93" s="8" t="s">
        <v>88</v>
      </c>
      <c r="B93" s="72" t="s">
        <v>11</v>
      </c>
      <c r="C93" s="72" t="s">
        <v>290</v>
      </c>
      <c r="D93" s="72" t="s">
        <v>12</v>
      </c>
      <c r="E93" s="72" t="s">
        <v>13</v>
      </c>
      <c r="F93" s="72" t="s">
        <v>89</v>
      </c>
      <c r="G93" s="39" t="s">
        <v>15</v>
      </c>
      <c r="H93" s="21">
        <v>3.6</v>
      </c>
      <c r="I93" s="25">
        <v>130.09</v>
      </c>
      <c r="J93" s="26">
        <f>H93*I93</f>
        <v>468.32400000000001</v>
      </c>
      <c r="K93" s="78" t="s">
        <v>109</v>
      </c>
    </row>
    <row r="94" spans="1:11" ht="72.75" thickBot="1" x14ac:dyDescent="0.25">
      <c r="A94" s="8" t="s">
        <v>90</v>
      </c>
      <c r="B94" s="72" t="s">
        <v>91</v>
      </c>
      <c r="C94" s="72" t="s">
        <v>291</v>
      </c>
      <c r="D94" s="72" t="s">
        <v>92</v>
      </c>
      <c r="E94" s="72" t="s">
        <v>13</v>
      </c>
      <c r="F94" s="72" t="s">
        <v>77</v>
      </c>
      <c r="G94" s="39" t="s">
        <v>15</v>
      </c>
      <c r="H94" s="21">
        <v>3.6</v>
      </c>
      <c r="I94" s="25">
        <v>114.33</v>
      </c>
      <c r="J94" s="26">
        <f>H94*I94</f>
        <v>411.58800000000002</v>
      </c>
      <c r="K94" s="78" t="s">
        <v>109</v>
      </c>
    </row>
    <row r="95" spans="1:11" ht="312.75" thickBot="1" x14ac:dyDescent="0.25">
      <c r="A95" s="10" t="s">
        <v>93</v>
      </c>
      <c r="B95" s="72" t="s">
        <v>94</v>
      </c>
      <c r="C95" s="72" t="s">
        <v>316</v>
      </c>
      <c r="D95" s="72" t="s">
        <v>95</v>
      </c>
      <c r="E95" s="72" t="s">
        <v>96</v>
      </c>
      <c r="F95" s="72" t="s">
        <v>97</v>
      </c>
      <c r="G95" s="24" t="s">
        <v>15</v>
      </c>
      <c r="H95" s="27">
        <v>1</v>
      </c>
      <c r="I95" s="26">
        <v>387</v>
      </c>
      <c r="J95" s="26">
        <f>H95*I95</f>
        <v>387</v>
      </c>
      <c r="K95" s="78" t="s">
        <v>109</v>
      </c>
    </row>
    <row r="96" spans="1:11" ht="48.75" thickBot="1" x14ac:dyDescent="0.25">
      <c r="A96" s="8" t="s">
        <v>140</v>
      </c>
      <c r="B96" s="72" t="s">
        <v>141</v>
      </c>
      <c r="C96" s="72" t="s">
        <v>325</v>
      </c>
      <c r="D96" s="72" t="s">
        <v>58</v>
      </c>
      <c r="E96" s="72" t="s">
        <v>142</v>
      </c>
      <c r="F96" s="72" t="s">
        <v>34</v>
      </c>
      <c r="G96" s="39" t="s">
        <v>35</v>
      </c>
      <c r="H96" s="21">
        <v>7.2</v>
      </c>
      <c r="I96" s="25">
        <v>151.13999999999999</v>
      </c>
      <c r="J96" s="26">
        <f>H96*I96</f>
        <v>1088.2079999999999</v>
      </c>
      <c r="K96" s="78" t="s">
        <v>171</v>
      </c>
    </row>
    <row r="97" spans="1:11" ht="132.75" thickBot="1" x14ac:dyDescent="0.25">
      <c r="A97" s="8" t="s">
        <v>169</v>
      </c>
      <c r="B97" s="72" t="s">
        <v>170</v>
      </c>
      <c r="C97" s="72" t="s">
        <v>299</v>
      </c>
      <c r="D97" s="72" t="s">
        <v>12</v>
      </c>
      <c r="E97" s="72" t="s">
        <v>13</v>
      </c>
      <c r="F97" s="72" t="s">
        <v>73</v>
      </c>
      <c r="G97" s="39" t="s">
        <v>15</v>
      </c>
      <c r="H97" s="21">
        <v>5.4</v>
      </c>
      <c r="I97" s="25">
        <v>203.19999999999996</v>
      </c>
      <c r="J97" s="26">
        <f>H97*I97</f>
        <v>1097.2799999999997</v>
      </c>
      <c r="K97" s="78" t="s">
        <v>171</v>
      </c>
    </row>
    <row r="98" spans="1:11" ht="19.5" thickBot="1" x14ac:dyDescent="0.25">
      <c r="A98" s="71"/>
      <c r="B98" s="74" t="s">
        <v>1410</v>
      </c>
      <c r="C98" s="74"/>
      <c r="D98" s="74"/>
      <c r="E98" s="74"/>
      <c r="F98" s="74"/>
      <c r="G98" s="71"/>
      <c r="H98" s="71"/>
      <c r="I98" s="71"/>
      <c r="J98" s="79">
        <f>SUM(J99:J107)</f>
        <v>21174.592000000001</v>
      </c>
      <c r="K98" s="77"/>
    </row>
    <row r="99" spans="1:11" ht="360.75" thickBot="1" x14ac:dyDescent="0.25">
      <c r="A99" s="8" t="s">
        <v>162</v>
      </c>
      <c r="B99" s="72" t="s">
        <v>163</v>
      </c>
      <c r="C99" s="72" t="s">
        <v>334</v>
      </c>
      <c r="D99" s="72" t="s">
        <v>95</v>
      </c>
      <c r="E99" s="72" t="s">
        <v>96</v>
      </c>
      <c r="F99" s="72" t="s">
        <v>97</v>
      </c>
      <c r="G99" s="39" t="s">
        <v>15</v>
      </c>
      <c r="H99" s="21">
        <v>1.8</v>
      </c>
      <c r="I99" s="25">
        <v>625.9</v>
      </c>
      <c r="J99" s="26">
        <f t="shared" ref="J99:J107" si="1">H99*I99</f>
        <v>1126.6199999999999</v>
      </c>
      <c r="K99" s="78" t="s">
        <v>199</v>
      </c>
    </row>
    <row r="100" spans="1:11" ht="144.75" thickBot="1" x14ac:dyDescent="0.25">
      <c r="A100" s="8" t="s">
        <v>164</v>
      </c>
      <c r="B100" s="72" t="s">
        <v>165</v>
      </c>
      <c r="C100" s="72" t="s">
        <v>335</v>
      </c>
      <c r="D100" s="72" t="s">
        <v>40</v>
      </c>
      <c r="E100" s="72" t="s">
        <v>13</v>
      </c>
      <c r="F100" s="72" t="s">
        <v>127</v>
      </c>
      <c r="G100" s="39" t="s">
        <v>15</v>
      </c>
      <c r="H100" s="21">
        <v>1.8</v>
      </c>
      <c r="I100" s="25">
        <v>170.64</v>
      </c>
      <c r="J100" s="26">
        <f t="shared" si="1"/>
        <v>307.15199999999999</v>
      </c>
      <c r="K100" s="78" t="s">
        <v>199</v>
      </c>
    </row>
    <row r="101" spans="1:11" ht="144.75" thickBot="1" x14ac:dyDescent="0.25">
      <c r="A101" s="10" t="s">
        <v>164</v>
      </c>
      <c r="B101" s="72" t="s">
        <v>165</v>
      </c>
      <c r="C101" s="72" t="s">
        <v>335</v>
      </c>
      <c r="D101" s="72" t="s">
        <v>40</v>
      </c>
      <c r="E101" s="72" t="s">
        <v>13</v>
      </c>
      <c r="F101" s="72" t="s">
        <v>127</v>
      </c>
      <c r="G101" s="24" t="s">
        <v>15</v>
      </c>
      <c r="H101" s="27">
        <v>1</v>
      </c>
      <c r="I101" s="26">
        <v>167</v>
      </c>
      <c r="J101" s="26">
        <f t="shared" si="1"/>
        <v>167</v>
      </c>
      <c r="K101" s="78" t="s">
        <v>199</v>
      </c>
    </row>
    <row r="102" spans="1:11" ht="96.75" thickBot="1" x14ac:dyDescent="0.25">
      <c r="A102" s="6" t="s">
        <v>260</v>
      </c>
      <c r="B102" s="73" t="s">
        <v>230</v>
      </c>
      <c r="C102" s="73" t="s">
        <v>296</v>
      </c>
      <c r="D102" s="73" t="s">
        <v>40</v>
      </c>
      <c r="E102" s="72" t="s">
        <v>13</v>
      </c>
      <c r="F102" s="73" t="s">
        <v>229</v>
      </c>
      <c r="G102" s="39" t="s">
        <v>15</v>
      </c>
      <c r="H102" s="27">
        <v>1</v>
      </c>
      <c r="I102" s="26">
        <v>170</v>
      </c>
      <c r="J102" s="26">
        <f t="shared" si="1"/>
        <v>170</v>
      </c>
      <c r="K102" s="78" t="s">
        <v>199</v>
      </c>
    </row>
    <row r="103" spans="1:11" ht="120.75" thickBot="1" x14ac:dyDescent="0.25">
      <c r="A103" s="5" t="s">
        <v>227</v>
      </c>
      <c r="B103" s="73" t="s">
        <v>1126</v>
      </c>
      <c r="C103" s="73" t="s">
        <v>336</v>
      </c>
      <c r="D103" s="73" t="s">
        <v>207</v>
      </c>
      <c r="E103" s="73" t="s">
        <v>228</v>
      </c>
      <c r="F103" s="73" t="s">
        <v>34</v>
      </c>
      <c r="G103" s="39" t="s">
        <v>35</v>
      </c>
      <c r="H103" s="34">
        <v>27</v>
      </c>
      <c r="I103" s="26">
        <v>165.5</v>
      </c>
      <c r="J103" s="26">
        <f t="shared" si="1"/>
        <v>4468.5</v>
      </c>
      <c r="K103" s="78" t="s">
        <v>199</v>
      </c>
    </row>
    <row r="104" spans="1:11" ht="108.75" thickBot="1" x14ac:dyDescent="0.25">
      <c r="A104" s="8" t="s">
        <v>167</v>
      </c>
      <c r="B104" s="72" t="s">
        <v>168</v>
      </c>
      <c r="C104" s="72" t="s">
        <v>297</v>
      </c>
      <c r="D104" s="72" t="s">
        <v>12</v>
      </c>
      <c r="E104" s="72" t="s">
        <v>13</v>
      </c>
      <c r="F104" s="72" t="s">
        <v>77</v>
      </c>
      <c r="G104" s="39" t="s">
        <v>15</v>
      </c>
      <c r="H104" s="21">
        <v>60</v>
      </c>
      <c r="I104" s="25">
        <v>121.33000000000001</v>
      </c>
      <c r="J104" s="26">
        <f t="shared" si="1"/>
        <v>7279.8000000000011</v>
      </c>
      <c r="K104" s="78" t="s">
        <v>199</v>
      </c>
    </row>
    <row r="105" spans="1:11" ht="252.75" thickBot="1" x14ac:dyDescent="0.25">
      <c r="A105" s="8" t="s">
        <v>166</v>
      </c>
      <c r="B105" s="72" t="s">
        <v>1120</v>
      </c>
      <c r="C105" s="72" t="s">
        <v>298</v>
      </c>
      <c r="D105" s="72" t="s">
        <v>12</v>
      </c>
      <c r="E105" s="72" t="s">
        <v>13</v>
      </c>
      <c r="F105" s="72" t="s">
        <v>77</v>
      </c>
      <c r="G105" s="39" t="s">
        <v>15</v>
      </c>
      <c r="H105" s="21">
        <v>60</v>
      </c>
      <c r="I105" s="25">
        <v>122.54000000000003</v>
      </c>
      <c r="J105" s="26">
        <f t="shared" si="1"/>
        <v>7352.4000000000024</v>
      </c>
      <c r="K105" s="78" t="s">
        <v>199</v>
      </c>
    </row>
    <row r="106" spans="1:11" ht="144.75" thickBot="1" x14ac:dyDescent="0.25">
      <c r="A106" s="8" t="s">
        <v>210</v>
      </c>
      <c r="B106" s="72" t="s">
        <v>208</v>
      </c>
      <c r="C106" s="72" t="s">
        <v>343</v>
      </c>
      <c r="D106" s="72" t="s">
        <v>209</v>
      </c>
      <c r="E106" s="72" t="s">
        <v>211</v>
      </c>
      <c r="F106" s="72" t="s">
        <v>34</v>
      </c>
      <c r="G106" s="39" t="s">
        <v>35</v>
      </c>
      <c r="H106" s="21">
        <v>1.8</v>
      </c>
      <c r="I106" s="25">
        <v>77.400000000000006</v>
      </c>
      <c r="J106" s="26">
        <f t="shared" si="1"/>
        <v>139.32000000000002</v>
      </c>
      <c r="K106" s="78" t="s">
        <v>199</v>
      </c>
    </row>
    <row r="107" spans="1:11" s="11" customFormat="1" ht="144.75" thickBot="1" x14ac:dyDescent="0.25">
      <c r="A107" s="8" t="s">
        <v>243</v>
      </c>
      <c r="B107" s="72" t="s">
        <v>208</v>
      </c>
      <c r="C107" s="72" t="s">
        <v>275</v>
      </c>
      <c r="D107" s="72" t="s">
        <v>209</v>
      </c>
      <c r="E107" s="72" t="s">
        <v>51</v>
      </c>
      <c r="F107" s="72" t="s">
        <v>34</v>
      </c>
      <c r="G107" s="39" t="s">
        <v>35</v>
      </c>
      <c r="H107" s="21">
        <v>1.8</v>
      </c>
      <c r="I107" s="25">
        <v>91</v>
      </c>
      <c r="J107" s="26">
        <f t="shared" si="1"/>
        <v>163.80000000000001</v>
      </c>
      <c r="K107" s="78" t="s">
        <v>199</v>
      </c>
    </row>
    <row r="108" spans="1:11" ht="19.5" thickBot="1" x14ac:dyDescent="0.25">
      <c r="A108" s="71"/>
      <c r="B108" s="74" t="s">
        <v>1411</v>
      </c>
      <c r="C108" s="74"/>
      <c r="D108" s="74"/>
      <c r="E108" s="74"/>
      <c r="F108" s="74"/>
      <c r="G108" s="71"/>
      <c r="H108" s="71"/>
      <c r="I108" s="71"/>
      <c r="J108" s="79">
        <f>SUM(J109:J113)</f>
        <v>6294.4739999999993</v>
      </c>
      <c r="K108" s="77"/>
    </row>
    <row r="109" spans="1:11" ht="264.75" thickBot="1" x14ac:dyDescent="0.25">
      <c r="A109" s="5" t="s">
        <v>216</v>
      </c>
      <c r="B109" s="73" t="s">
        <v>244</v>
      </c>
      <c r="C109" s="73" t="s">
        <v>313</v>
      </c>
      <c r="D109" s="73" t="s">
        <v>217</v>
      </c>
      <c r="E109" s="73" t="s">
        <v>218</v>
      </c>
      <c r="F109" s="73" t="s">
        <v>97</v>
      </c>
      <c r="G109" s="39" t="s">
        <v>15</v>
      </c>
      <c r="H109" s="34">
        <v>1.8</v>
      </c>
      <c r="I109" s="26">
        <v>556.29999999999995</v>
      </c>
      <c r="J109" s="26">
        <f>H109*I109</f>
        <v>1001.3399999999999</v>
      </c>
      <c r="K109" s="78" t="s">
        <v>83</v>
      </c>
    </row>
    <row r="110" spans="1:11" ht="192" thickBot="1" x14ac:dyDescent="0.25">
      <c r="A110" s="9" t="s">
        <v>262</v>
      </c>
      <c r="B110" s="72" t="s">
        <v>264</v>
      </c>
      <c r="C110" s="72" t="s">
        <v>271</v>
      </c>
      <c r="D110" s="73" t="s">
        <v>265</v>
      </c>
      <c r="E110" s="73" t="s">
        <v>266</v>
      </c>
      <c r="F110" s="73" t="s">
        <v>255</v>
      </c>
      <c r="G110" s="24" t="s">
        <v>15</v>
      </c>
      <c r="H110" s="34">
        <v>18</v>
      </c>
      <c r="I110" s="26">
        <v>27.5</v>
      </c>
      <c r="J110" s="26">
        <f>H110*I110</f>
        <v>495</v>
      </c>
      <c r="K110" s="78" t="s">
        <v>263</v>
      </c>
    </row>
    <row r="111" spans="1:11" ht="57" thickBot="1" x14ac:dyDescent="0.25">
      <c r="A111" s="8" t="s">
        <v>84</v>
      </c>
      <c r="B111" s="72" t="s">
        <v>85</v>
      </c>
      <c r="C111" s="72" t="s">
        <v>315</v>
      </c>
      <c r="D111" s="72" t="s">
        <v>19</v>
      </c>
      <c r="E111" s="72" t="s">
        <v>86</v>
      </c>
      <c r="F111" s="72" t="s">
        <v>21</v>
      </c>
      <c r="G111" s="39" t="s">
        <v>15</v>
      </c>
      <c r="H111" s="21">
        <v>36</v>
      </c>
      <c r="I111" s="25">
        <v>50.16</v>
      </c>
      <c r="J111" s="26">
        <f>H111*I111</f>
        <v>1805.7599999999998</v>
      </c>
      <c r="K111" s="78" t="s">
        <v>105</v>
      </c>
    </row>
    <row r="112" spans="1:11" ht="409.6" thickBot="1" x14ac:dyDescent="0.25">
      <c r="A112" s="8" t="s">
        <v>121</v>
      </c>
      <c r="B112" s="72" t="s">
        <v>122</v>
      </c>
      <c r="C112" s="72" t="s">
        <v>319</v>
      </c>
      <c r="D112" s="72" t="s">
        <v>123</v>
      </c>
      <c r="E112" s="72" t="s">
        <v>96</v>
      </c>
      <c r="F112" s="72" t="s">
        <v>124</v>
      </c>
      <c r="G112" s="39" t="s">
        <v>15</v>
      </c>
      <c r="H112" s="21">
        <v>1.8</v>
      </c>
      <c r="I112" s="25">
        <v>594.33000000000004</v>
      </c>
      <c r="J112" s="26">
        <f>H112*I112</f>
        <v>1069.7940000000001</v>
      </c>
      <c r="K112" s="78" t="s">
        <v>105</v>
      </c>
    </row>
    <row r="113" spans="1:11" ht="228.75" thickBot="1" x14ac:dyDescent="0.25">
      <c r="A113" s="8" t="s">
        <v>135</v>
      </c>
      <c r="B113" s="72" t="s">
        <v>136</v>
      </c>
      <c r="C113" s="72" t="s">
        <v>323</v>
      </c>
      <c r="D113" s="72" t="s">
        <v>95</v>
      </c>
      <c r="E113" s="72" t="s">
        <v>96</v>
      </c>
      <c r="F113" s="72" t="s">
        <v>124</v>
      </c>
      <c r="G113" s="39" t="s">
        <v>15</v>
      </c>
      <c r="H113" s="21">
        <v>3.6</v>
      </c>
      <c r="I113" s="25">
        <v>534.04999999999995</v>
      </c>
      <c r="J113" s="26">
        <f>H113*I113</f>
        <v>1922.58</v>
      </c>
      <c r="K113" s="78" t="s">
        <v>161</v>
      </c>
    </row>
  </sheetData>
  <autoFilter ref="A1:K107">
    <sortState ref="A2:O106">
      <sortCondition ref="A1:A106"/>
    </sortState>
  </autoFilter>
  <pageMargins left="0.23622047244094491" right="0.23622047244094491" top="0.74803149606299213" bottom="0.27559055118110237"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3"/>
  <sheetViews>
    <sheetView topLeftCell="A229" zoomScale="80" zoomScaleNormal="80" workbookViewId="0">
      <selection activeCell="N97" sqref="N97"/>
    </sheetView>
  </sheetViews>
  <sheetFormatPr defaultRowHeight="12.75" x14ac:dyDescent="0.2"/>
  <cols>
    <col min="1" max="1" width="8.140625" style="7" customWidth="1"/>
    <col min="2" max="2" width="11.85546875" style="7" customWidth="1"/>
    <col min="3" max="3" width="22.5703125" style="7" customWidth="1"/>
    <col min="4" max="4" width="11.28515625" style="7" customWidth="1"/>
    <col min="5" max="5" width="35.28515625" style="7" customWidth="1"/>
    <col min="6" max="6" width="13.140625" style="7" customWidth="1"/>
    <col min="7" max="7" width="7" style="7" customWidth="1"/>
    <col min="8" max="8" width="6.42578125" style="7" customWidth="1"/>
    <col min="9" max="9" width="10.7109375" style="7" customWidth="1"/>
    <col min="10" max="10" width="16" style="7" customWidth="1"/>
    <col min="11" max="16384" width="9.140625" style="7"/>
  </cols>
  <sheetData>
    <row r="1" spans="1:10" ht="34.5" thickBot="1" x14ac:dyDescent="0.25">
      <c r="A1" s="57" t="s">
        <v>252</v>
      </c>
      <c r="B1" s="57" t="s">
        <v>253</v>
      </c>
      <c r="C1" s="57" t="s">
        <v>249</v>
      </c>
      <c r="D1" s="57" t="s">
        <v>3</v>
      </c>
      <c r="E1" s="57" t="s">
        <v>250</v>
      </c>
      <c r="F1" s="57" t="s">
        <v>251</v>
      </c>
      <c r="G1" s="57" t="s">
        <v>6</v>
      </c>
      <c r="H1" s="57" t="s">
        <v>7</v>
      </c>
      <c r="I1" s="57" t="s">
        <v>8</v>
      </c>
      <c r="J1" s="57" t="s">
        <v>246</v>
      </c>
    </row>
    <row r="2" spans="1:10" ht="38.25" thickBot="1" x14ac:dyDescent="0.25">
      <c r="A2" s="53" t="s">
        <v>1381</v>
      </c>
      <c r="B2" s="53"/>
      <c r="C2" s="44"/>
      <c r="D2" s="44"/>
      <c r="E2" s="44"/>
      <c r="F2" s="44"/>
      <c r="G2" s="44"/>
      <c r="H2" s="44"/>
      <c r="I2" s="44"/>
      <c r="J2" s="54">
        <f>SUM(J3:J14)</f>
        <v>12644.91</v>
      </c>
    </row>
    <row r="3" spans="1:10" ht="216.75" customHeight="1" thickBot="1" x14ac:dyDescent="0.25">
      <c r="A3" s="18" t="s">
        <v>248</v>
      </c>
      <c r="B3" s="16" t="s">
        <v>1378</v>
      </c>
      <c r="C3" s="33" t="s">
        <v>1342</v>
      </c>
      <c r="D3" s="33" t="s">
        <v>223</v>
      </c>
      <c r="E3" s="37" t="s">
        <v>1340</v>
      </c>
      <c r="F3" s="33" t="s">
        <v>506</v>
      </c>
      <c r="G3" s="22" t="s">
        <v>15</v>
      </c>
      <c r="H3" s="2">
        <v>9</v>
      </c>
      <c r="I3" s="25">
        <v>246.62000000000003</v>
      </c>
      <c r="J3" s="26">
        <f>H3*I3</f>
        <v>2219.5800000000004</v>
      </c>
    </row>
    <row r="4" spans="1:10" ht="213" customHeight="1" thickBot="1" x14ac:dyDescent="0.25">
      <c r="A4" s="18" t="s">
        <v>248</v>
      </c>
      <c r="B4" s="16" t="s">
        <v>1379</v>
      </c>
      <c r="C4" s="33" t="s">
        <v>1342</v>
      </c>
      <c r="D4" s="33" t="s">
        <v>223</v>
      </c>
      <c r="E4" s="37" t="s">
        <v>1340</v>
      </c>
      <c r="F4" s="33" t="s">
        <v>1341</v>
      </c>
      <c r="G4" s="22" t="s">
        <v>15</v>
      </c>
      <c r="H4" s="2">
        <v>3.6</v>
      </c>
      <c r="I4" s="25">
        <v>307.31</v>
      </c>
      <c r="J4" s="26">
        <f t="shared" ref="J4:J67" si="0">H4*I4</f>
        <v>1106.316</v>
      </c>
    </row>
    <row r="5" spans="1:10" ht="211.5" customHeight="1" thickBot="1" x14ac:dyDescent="0.25">
      <c r="A5" s="18" t="s">
        <v>248</v>
      </c>
      <c r="B5" s="16" t="s">
        <v>1380</v>
      </c>
      <c r="C5" s="33" t="s">
        <v>1342</v>
      </c>
      <c r="D5" s="33" t="s">
        <v>223</v>
      </c>
      <c r="E5" s="37" t="s">
        <v>1340</v>
      </c>
      <c r="F5" s="33" t="s">
        <v>488</v>
      </c>
      <c r="G5" s="22" t="s">
        <v>15</v>
      </c>
      <c r="H5" s="2">
        <v>9</v>
      </c>
      <c r="I5" s="25">
        <v>137.25</v>
      </c>
      <c r="J5" s="26">
        <f t="shared" si="0"/>
        <v>1235.25</v>
      </c>
    </row>
    <row r="6" spans="1:10" ht="102.75" thickBot="1" x14ac:dyDescent="0.25">
      <c r="A6" s="18" t="s">
        <v>248</v>
      </c>
      <c r="B6" s="16" t="s">
        <v>489</v>
      </c>
      <c r="C6" s="33" t="s">
        <v>490</v>
      </c>
      <c r="D6" s="33" t="s">
        <v>486</v>
      </c>
      <c r="E6" s="33" t="s">
        <v>1401</v>
      </c>
      <c r="F6" s="33" t="s">
        <v>488</v>
      </c>
      <c r="G6" s="22" t="s">
        <v>15</v>
      </c>
      <c r="H6" s="21">
        <v>9</v>
      </c>
      <c r="I6" s="25">
        <v>162.91</v>
      </c>
      <c r="J6" s="26">
        <f t="shared" si="0"/>
        <v>1466.19</v>
      </c>
    </row>
    <row r="7" spans="1:10" ht="141" thickBot="1" x14ac:dyDescent="0.25">
      <c r="A7" s="18" t="s">
        <v>248</v>
      </c>
      <c r="B7" s="16" t="s">
        <v>491</v>
      </c>
      <c r="C7" s="33" t="s">
        <v>492</v>
      </c>
      <c r="D7" s="33" t="s">
        <v>493</v>
      </c>
      <c r="E7" s="33" t="s">
        <v>494</v>
      </c>
      <c r="F7" s="33" t="s">
        <v>488</v>
      </c>
      <c r="G7" s="22" t="s">
        <v>15</v>
      </c>
      <c r="H7" s="21">
        <v>3.6</v>
      </c>
      <c r="I7" s="25">
        <v>170.1</v>
      </c>
      <c r="J7" s="26">
        <f t="shared" si="0"/>
        <v>612.36</v>
      </c>
    </row>
    <row r="8" spans="1:10" ht="252" customHeight="1" thickBot="1" x14ac:dyDescent="0.25">
      <c r="A8" s="18" t="s">
        <v>248</v>
      </c>
      <c r="B8" s="16" t="s">
        <v>495</v>
      </c>
      <c r="C8" s="33" t="s">
        <v>496</v>
      </c>
      <c r="D8" s="33" t="s">
        <v>497</v>
      </c>
      <c r="E8" s="33" t="s">
        <v>498</v>
      </c>
      <c r="F8" s="33" t="s">
        <v>499</v>
      </c>
      <c r="G8" s="22" t="s">
        <v>15</v>
      </c>
      <c r="H8" s="21">
        <v>9</v>
      </c>
      <c r="I8" s="25">
        <v>156.18</v>
      </c>
      <c r="J8" s="26">
        <f t="shared" si="0"/>
        <v>1405.6200000000001</v>
      </c>
    </row>
    <row r="9" spans="1:10" ht="243" thickBot="1" x14ac:dyDescent="0.25">
      <c r="A9" s="18" t="s">
        <v>248</v>
      </c>
      <c r="B9" s="16" t="s">
        <v>500</v>
      </c>
      <c r="C9" s="33" t="s">
        <v>501</v>
      </c>
      <c r="D9" s="33" t="s">
        <v>486</v>
      </c>
      <c r="E9" s="33" t="s">
        <v>502</v>
      </c>
      <c r="F9" s="33" t="s">
        <v>488</v>
      </c>
      <c r="G9" s="22" t="s">
        <v>15</v>
      </c>
      <c r="H9" s="21">
        <v>1.8</v>
      </c>
      <c r="I9" s="25">
        <v>148.78</v>
      </c>
      <c r="J9" s="26">
        <f t="shared" si="0"/>
        <v>267.80400000000003</v>
      </c>
    </row>
    <row r="10" spans="1:10" ht="121.5" customHeight="1" thickBot="1" x14ac:dyDescent="0.25">
      <c r="A10" s="18" t="s">
        <v>248</v>
      </c>
      <c r="B10" s="16" t="s">
        <v>503</v>
      </c>
      <c r="C10" s="33" t="s">
        <v>504</v>
      </c>
      <c r="D10" s="33" t="s">
        <v>486</v>
      </c>
      <c r="E10" s="33" t="s">
        <v>505</v>
      </c>
      <c r="F10" s="33" t="s">
        <v>506</v>
      </c>
      <c r="G10" s="22" t="s">
        <v>15</v>
      </c>
      <c r="H10" s="21">
        <v>3.6</v>
      </c>
      <c r="I10" s="25">
        <v>214.58</v>
      </c>
      <c r="J10" s="26">
        <f t="shared" si="0"/>
        <v>772.48800000000006</v>
      </c>
    </row>
    <row r="11" spans="1:10" ht="115.5" thickBot="1" x14ac:dyDescent="0.25">
      <c r="A11" s="18" t="s">
        <v>248</v>
      </c>
      <c r="B11" s="16" t="s">
        <v>507</v>
      </c>
      <c r="C11" s="33" t="s">
        <v>508</v>
      </c>
      <c r="D11" s="33" t="s">
        <v>486</v>
      </c>
      <c r="E11" s="33" t="s">
        <v>509</v>
      </c>
      <c r="F11" s="33" t="s">
        <v>510</v>
      </c>
      <c r="G11" s="22" t="s">
        <v>15</v>
      </c>
      <c r="H11" s="21">
        <v>1.8</v>
      </c>
      <c r="I11" s="25">
        <v>244.19999999999996</v>
      </c>
      <c r="J11" s="26">
        <f t="shared" si="0"/>
        <v>439.55999999999995</v>
      </c>
    </row>
    <row r="12" spans="1:10" ht="166.5" thickBot="1" x14ac:dyDescent="0.25">
      <c r="A12" s="18" t="s">
        <v>248</v>
      </c>
      <c r="B12" s="16" t="s">
        <v>511</v>
      </c>
      <c r="C12" s="33" t="s">
        <v>512</v>
      </c>
      <c r="D12" s="33" t="s">
        <v>486</v>
      </c>
      <c r="E12" s="33" t="s">
        <v>513</v>
      </c>
      <c r="F12" s="33" t="s">
        <v>514</v>
      </c>
      <c r="G12" s="22" t="s">
        <v>15</v>
      </c>
      <c r="H12" s="21">
        <v>1.8</v>
      </c>
      <c r="I12" s="25">
        <v>177.14</v>
      </c>
      <c r="J12" s="26">
        <f t="shared" si="0"/>
        <v>318.85199999999998</v>
      </c>
    </row>
    <row r="13" spans="1:10" ht="174" customHeight="1" thickBot="1" x14ac:dyDescent="0.25">
      <c r="A13" s="18" t="s">
        <v>248</v>
      </c>
      <c r="B13" s="16" t="s">
        <v>515</v>
      </c>
      <c r="C13" s="33" t="s">
        <v>516</v>
      </c>
      <c r="D13" s="33" t="s">
        <v>497</v>
      </c>
      <c r="E13" s="33" t="s">
        <v>517</v>
      </c>
      <c r="F13" s="33" t="s">
        <v>488</v>
      </c>
      <c r="G13" s="22" t="s">
        <v>15</v>
      </c>
      <c r="H13" s="21">
        <v>9</v>
      </c>
      <c r="I13" s="25">
        <v>157.1</v>
      </c>
      <c r="J13" s="26">
        <f t="shared" si="0"/>
        <v>1413.8999999999999</v>
      </c>
    </row>
    <row r="14" spans="1:10" ht="216" customHeight="1" thickBot="1" x14ac:dyDescent="0.25">
      <c r="A14" s="18" t="s">
        <v>248</v>
      </c>
      <c r="B14" s="16" t="s">
        <v>484</v>
      </c>
      <c r="C14" s="33" t="s">
        <v>485</v>
      </c>
      <c r="D14" s="33" t="s">
        <v>486</v>
      </c>
      <c r="E14" s="33" t="s">
        <v>487</v>
      </c>
      <c r="F14" s="33" t="s">
        <v>488</v>
      </c>
      <c r="G14" s="22" t="s">
        <v>15</v>
      </c>
      <c r="H14" s="21">
        <v>9</v>
      </c>
      <c r="I14" s="25">
        <v>154.11000000000001</v>
      </c>
      <c r="J14" s="26">
        <f t="shared" si="0"/>
        <v>1386.9900000000002</v>
      </c>
    </row>
    <row r="15" spans="1:10" ht="38.25" thickBot="1" x14ac:dyDescent="0.25">
      <c r="A15" s="53" t="s">
        <v>1382</v>
      </c>
      <c r="B15" s="53"/>
      <c r="C15" s="44"/>
      <c r="D15" s="44"/>
      <c r="E15" s="44"/>
      <c r="F15" s="44"/>
      <c r="G15" s="44"/>
      <c r="H15" s="44"/>
      <c r="I15" s="44"/>
      <c r="J15" s="54">
        <f>SUM(J16:J24)</f>
        <v>15331.05</v>
      </c>
    </row>
    <row r="16" spans="1:10" ht="97.5" customHeight="1" thickBot="1" x14ac:dyDescent="0.25">
      <c r="A16" s="18" t="s">
        <v>248</v>
      </c>
      <c r="B16" s="16" t="s">
        <v>452</v>
      </c>
      <c r="C16" s="33" t="s">
        <v>453</v>
      </c>
      <c r="D16" s="33" t="s">
        <v>454</v>
      </c>
      <c r="E16" s="33" t="s">
        <v>455</v>
      </c>
      <c r="F16" s="33" t="s">
        <v>456</v>
      </c>
      <c r="G16" s="22" t="s">
        <v>35</v>
      </c>
      <c r="H16" s="21">
        <v>30</v>
      </c>
      <c r="I16" s="25">
        <v>83.98</v>
      </c>
      <c r="J16" s="26">
        <f t="shared" si="0"/>
        <v>2519.4</v>
      </c>
    </row>
    <row r="17" spans="1:10" ht="147.75" customHeight="1" thickBot="1" x14ac:dyDescent="0.25">
      <c r="A17" s="18" t="s">
        <v>248</v>
      </c>
      <c r="B17" s="16" t="s">
        <v>457</v>
      </c>
      <c r="C17" s="33" t="s">
        <v>458</v>
      </c>
      <c r="D17" s="33" t="s">
        <v>454</v>
      </c>
      <c r="E17" s="33" t="s">
        <v>459</v>
      </c>
      <c r="F17" s="33" t="s">
        <v>456</v>
      </c>
      <c r="G17" s="22" t="s">
        <v>35</v>
      </c>
      <c r="H17" s="21">
        <v>10</v>
      </c>
      <c r="I17" s="25">
        <v>84.32</v>
      </c>
      <c r="J17" s="26">
        <f t="shared" si="0"/>
        <v>843.19999999999993</v>
      </c>
    </row>
    <row r="18" spans="1:10" ht="163.5" customHeight="1" thickBot="1" x14ac:dyDescent="0.25">
      <c r="A18" s="18" t="s">
        <v>248</v>
      </c>
      <c r="B18" s="16" t="s">
        <v>460</v>
      </c>
      <c r="C18" s="33" t="s">
        <v>461</v>
      </c>
      <c r="D18" s="33" t="s">
        <v>454</v>
      </c>
      <c r="E18" s="33" t="s">
        <v>462</v>
      </c>
      <c r="F18" s="33" t="s">
        <v>456</v>
      </c>
      <c r="G18" s="22" t="s">
        <v>35</v>
      </c>
      <c r="H18" s="21">
        <v>30</v>
      </c>
      <c r="I18" s="25">
        <v>83.93</v>
      </c>
      <c r="J18" s="26">
        <f t="shared" si="0"/>
        <v>2517.9</v>
      </c>
    </row>
    <row r="19" spans="1:10" ht="163.5" customHeight="1" thickBot="1" x14ac:dyDescent="0.25">
      <c r="A19" s="18" t="s">
        <v>248</v>
      </c>
      <c r="B19" s="16" t="s">
        <v>469</v>
      </c>
      <c r="C19" s="33" t="s">
        <v>470</v>
      </c>
      <c r="D19" s="33" t="s">
        <v>454</v>
      </c>
      <c r="E19" s="33" t="s">
        <v>471</v>
      </c>
      <c r="F19" s="33" t="s">
        <v>456</v>
      </c>
      <c r="G19" s="22" t="s">
        <v>35</v>
      </c>
      <c r="H19" s="21">
        <v>18</v>
      </c>
      <c r="I19" s="25">
        <v>80.05</v>
      </c>
      <c r="J19" s="26">
        <f t="shared" si="0"/>
        <v>1440.8999999999999</v>
      </c>
    </row>
    <row r="20" spans="1:10" ht="96.75" customHeight="1" thickBot="1" x14ac:dyDescent="0.25">
      <c r="A20" s="18" t="s">
        <v>248</v>
      </c>
      <c r="B20" s="16" t="s">
        <v>463</v>
      </c>
      <c r="C20" s="33" t="s">
        <v>464</v>
      </c>
      <c r="D20" s="33" t="s">
        <v>454</v>
      </c>
      <c r="E20" s="33" t="s">
        <v>465</v>
      </c>
      <c r="F20" s="33" t="s">
        <v>456</v>
      </c>
      <c r="G20" s="22" t="s">
        <v>35</v>
      </c>
      <c r="H20" s="21">
        <v>10</v>
      </c>
      <c r="I20" s="25">
        <v>79.78</v>
      </c>
      <c r="J20" s="26">
        <f t="shared" si="0"/>
        <v>797.8</v>
      </c>
    </row>
    <row r="21" spans="1:10" ht="112.5" customHeight="1" thickBot="1" x14ac:dyDescent="0.25">
      <c r="A21" s="18" t="s">
        <v>248</v>
      </c>
      <c r="B21" s="16" t="s">
        <v>466</v>
      </c>
      <c r="C21" s="33" t="s">
        <v>467</v>
      </c>
      <c r="D21" s="33" t="s">
        <v>454</v>
      </c>
      <c r="E21" s="33" t="s">
        <v>468</v>
      </c>
      <c r="F21" s="33" t="s">
        <v>456</v>
      </c>
      <c r="G21" s="22" t="s">
        <v>35</v>
      </c>
      <c r="H21" s="21">
        <v>18</v>
      </c>
      <c r="I21" s="25">
        <v>84.58</v>
      </c>
      <c r="J21" s="26">
        <f t="shared" si="0"/>
        <v>1522.44</v>
      </c>
    </row>
    <row r="22" spans="1:10" ht="112.5" customHeight="1" thickBot="1" x14ac:dyDescent="0.25">
      <c r="A22" s="18" t="s">
        <v>248</v>
      </c>
      <c r="B22" s="16" t="s">
        <v>472</v>
      </c>
      <c r="C22" s="33" t="s">
        <v>473</v>
      </c>
      <c r="D22" s="33" t="s">
        <v>454</v>
      </c>
      <c r="E22" s="33" t="s">
        <v>474</v>
      </c>
      <c r="F22" s="33" t="s">
        <v>456</v>
      </c>
      <c r="G22" s="22" t="s">
        <v>35</v>
      </c>
      <c r="H22" s="21">
        <v>30</v>
      </c>
      <c r="I22" s="25">
        <v>84.3</v>
      </c>
      <c r="J22" s="26">
        <f t="shared" si="0"/>
        <v>2529</v>
      </c>
    </row>
    <row r="23" spans="1:10" ht="139.5" customHeight="1" thickBot="1" x14ac:dyDescent="0.25">
      <c r="A23" s="18" t="s">
        <v>248</v>
      </c>
      <c r="B23" s="16" t="s">
        <v>475</v>
      </c>
      <c r="C23" s="33" t="s">
        <v>476</v>
      </c>
      <c r="D23" s="33" t="s">
        <v>454</v>
      </c>
      <c r="E23" s="33" t="s">
        <v>477</v>
      </c>
      <c r="F23" s="33" t="s">
        <v>456</v>
      </c>
      <c r="G23" s="22" t="s">
        <v>35</v>
      </c>
      <c r="H23" s="21">
        <v>30</v>
      </c>
      <c r="I23" s="25">
        <v>79.970000000000013</v>
      </c>
      <c r="J23" s="26">
        <f t="shared" si="0"/>
        <v>2399.1000000000004</v>
      </c>
    </row>
    <row r="24" spans="1:10" ht="84" customHeight="1" thickBot="1" x14ac:dyDescent="0.25">
      <c r="A24" s="18" t="s">
        <v>248</v>
      </c>
      <c r="B24" s="16" t="s">
        <v>478</v>
      </c>
      <c r="C24" s="33" t="s">
        <v>479</v>
      </c>
      <c r="D24" s="33" t="s">
        <v>454</v>
      </c>
      <c r="E24" s="33" t="s">
        <v>480</v>
      </c>
      <c r="F24" s="33" t="s">
        <v>456</v>
      </c>
      <c r="G24" s="22" t="s">
        <v>35</v>
      </c>
      <c r="H24" s="21">
        <v>9</v>
      </c>
      <c r="I24" s="25">
        <v>84.590000000000018</v>
      </c>
      <c r="J24" s="26">
        <f t="shared" si="0"/>
        <v>761.31000000000017</v>
      </c>
    </row>
    <row r="25" spans="1:10" ht="38.25" thickBot="1" x14ac:dyDescent="0.25">
      <c r="A25" s="53" t="s">
        <v>1383</v>
      </c>
      <c r="B25" s="53"/>
      <c r="C25" s="44"/>
      <c r="D25" s="44"/>
      <c r="E25" s="44"/>
      <c r="F25" s="44"/>
      <c r="G25" s="44"/>
      <c r="H25" s="44"/>
      <c r="I25" s="44"/>
      <c r="J25" s="54">
        <f>SUM(J26:J34)</f>
        <v>29699.249999999996</v>
      </c>
    </row>
    <row r="26" spans="1:10" ht="260.25" customHeight="1" thickBot="1" x14ac:dyDescent="0.25">
      <c r="A26" s="18" t="s">
        <v>248</v>
      </c>
      <c r="B26" s="16" t="s">
        <v>709</v>
      </c>
      <c r="C26" s="33" t="s">
        <v>710</v>
      </c>
      <c r="D26" s="33" t="s">
        <v>636</v>
      </c>
      <c r="E26" s="33" t="s">
        <v>711</v>
      </c>
      <c r="F26" s="33" t="s">
        <v>525</v>
      </c>
      <c r="G26" s="24" t="s">
        <v>15</v>
      </c>
      <c r="H26" s="34">
        <v>13.5</v>
      </c>
      <c r="I26" s="26">
        <v>155.46</v>
      </c>
      <c r="J26" s="26">
        <f t="shared" si="0"/>
        <v>2098.71</v>
      </c>
    </row>
    <row r="27" spans="1:10" ht="243" thickBot="1" x14ac:dyDescent="0.25">
      <c r="A27" s="18" t="s">
        <v>248</v>
      </c>
      <c r="B27" s="16" t="s">
        <v>712</v>
      </c>
      <c r="C27" s="33" t="s">
        <v>710</v>
      </c>
      <c r="D27" s="33" t="s">
        <v>636</v>
      </c>
      <c r="E27" s="33" t="s">
        <v>713</v>
      </c>
      <c r="F27" s="33" t="s">
        <v>525</v>
      </c>
      <c r="G27" s="22" t="s">
        <v>15</v>
      </c>
      <c r="H27" s="21">
        <v>9</v>
      </c>
      <c r="I27" s="25">
        <v>145.49</v>
      </c>
      <c r="J27" s="26">
        <f t="shared" si="0"/>
        <v>1309.4100000000001</v>
      </c>
    </row>
    <row r="28" spans="1:10" ht="294" customHeight="1" thickBot="1" x14ac:dyDescent="0.25">
      <c r="A28" s="18" t="s">
        <v>248</v>
      </c>
      <c r="B28" s="16" t="s">
        <v>712</v>
      </c>
      <c r="C28" s="33" t="s">
        <v>710</v>
      </c>
      <c r="D28" s="33" t="s">
        <v>636</v>
      </c>
      <c r="E28" s="33" t="s">
        <v>713</v>
      </c>
      <c r="F28" s="33" t="s">
        <v>525</v>
      </c>
      <c r="G28" s="24" t="s">
        <v>15</v>
      </c>
      <c r="H28" s="34">
        <v>18</v>
      </c>
      <c r="I28" s="26">
        <v>321</v>
      </c>
      <c r="J28" s="26">
        <f t="shared" si="0"/>
        <v>5778</v>
      </c>
    </row>
    <row r="29" spans="1:10" ht="205.5" customHeight="1" thickBot="1" x14ac:dyDescent="0.25">
      <c r="A29" s="18" t="s">
        <v>248</v>
      </c>
      <c r="B29" s="16" t="s">
        <v>714</v>
      </c>
      <c r="C29" s="33" t="s">
        <v>710</v>
      </c>
      <c r="D29" s="33" t="s">
        <v>636</v>
      </c>
      <c r="E29" s="33" t="s">
        <v>715</v>
      </c>
      <c r="F29" s="33" t="s">
        <v>716</v>
      </c>
      <c r="G29" s="22" t="s">
        <v>15</v>
      </c>
      <c r="H29" s="21">
        <v>9</v>
      </c>
      <c r="I29" s="25">
        <v>151.63</v>
      </c>
      <c r="J29" s="26">
        <f t="shared" si="0"/>
        <v>1364.67</v>
      </c>
    </row>
    <row r="30" spans="1:10" ht="166.5" thickBot="1" x14ac:dyDescent="0.25">
      <c r="A30" s="18" t="s">
        <v>248</v>
      </c>
      <c r="B30" s="16" t="s">
        <v>717</v>
      </c>
      <c r="C30" s="33" t="s">
        <v>718</v>
      </c>
      <c r="D30" s="33" t="s">
        <v>636</v>
      </c>
      <c r="E30" s="33" t="s">
        <v>719</v>
      </c>
      <c r="F30" s="33" t="s">
        <v>716</v>
      </c>
      <c r="G30" s="22" t="s">
        <v>15</v>
      </c>
      <c r="H30" s="21">
        <v>9</v>
      </c>
      <c r="I30" s="25">
        <v>150.13999999999999</v>
      </c>
      <c r="J30" s="26">
        <f t="shared" si="0"/>
        <v>1351.2599999999998</v>
      </c>
    </row>
    <row r="31" spans="1:10" ht="243" thickBot="1" x14ac:dyDescent="0.25">
      <c r="A31" s="18" t="s">
        <v>248</v>
      </c>
      <c r="B31" s="16" t="s">
        <v>720</v>
      </c>
      <c r="C31" s="33" t="s">
        <v>721</v>
      </c>
      <c r="D31" s="33" t="s">
        <v>636</v>
      </c>
      <c r="E31" s="33" t="s">
        <v>221</v>
      </c>
      <c r="F31" s="33" t="s">
        <v>722</v>
      </c>
      <c r="G31" s="24" t="s">
        <v>15</v>
      </c>
      <c r="H31" s="34">
        <v>18</v>
      </c>
      <c r="I31" s="26">
        <v>321</v>
      </c>
      <c r="J31" s="26">
        <f t="shared" si="0"/>
        <v>5778</v>
      </c>
    </row>
    <row r="32" spans="1:10" ht="276.75" customHeight="1" thickBot="1" x14ac:dyDescent="0.25">
      <c r="A32" s="18" t="s">
        <v>248</v>
      </c>
      <c r="B32" s="16" t="s">
        <v>723</v>
      </c>
      <c r="C32" s="33" t="s">
        <v>721</v>
      </c>
      <c r="D32" s="33" t="s">
        <v>636</v>
      </c>
      <c r="E32" s="33" t="s">
        <v>221</v>
      </c>
      <c r="F32" s="33" t="s">
        <v>716</v>
      </c>
      <c r="G32" s="24" t="s">
        <v>15</v>
      </c>
      <c r="H32" s="34">
        <v>100</v>
      </c>
      <c r="I32" s="26">
        <v>90.87</v>
      </c>
      <c r="J32" s="26">
        <f t="shared" si="0"/>
        <v>9087</v>
      </c>
    </row>
    <row r="33" spans="1:10" ht="166.5" thickBot="1" x14ac:dyDescent="0.25">
      <c r="A33" s="18" t="s">
        <v>248</v>
      </c>
      <c r="B33" s="16" t="s">
        <v>724</v>
      </c>
      <c r="C33" s="33" t="s">
        <v>710</v>
      </c>
      <c r="D33" s="24" t="s">
        <v>636</v>
      </c>
      <c r="E33" s="33" t="s">
        <v>725</v>
      </c>
      <c r="F33" s="33" t="s">
        <v>716</v>
      </c>
      <c r="G33" s="22" t="s">
        <v>15</v>
      </c>
      <c r="H33" s="21">
        <v>9</v>
      </c>
      <c r="I33" s="25">
        <v>143.86999999999998</v>
      </c>
      <c r="J33" s="26">
        <f t="shared" si="0"/>
        <v>1294.8299999999997</v>
      </c>
    </row>
    <row r="34" spans="1:10" ht="268.5" customHeight="1" thickBot="1" x14ac:dyDescent="0.25">
      <c r="A34" s="18" t="s">
        <v>248</v>
      </c>
      <c r="B34" s="16" t="s">
        <v>726</v>
      </c>
      <c r="C34" s="33" t="s">
        <v>727</v>
      </c>
      <c r="D34" s="24" t="s">
        <v>636</v>
      </c>
      <c r="E34" s="33" t="s">
        <v>728</v>
      </c>
      <c r="F34" s="33" t="s">
        <v>222</v>
      </c>
      <c r="G34" s="22" t="s">
        <v>15</v>
      </c>
      <c r="H34" s="21">
        <v>9</v>
      </c>
      <c r="I34" s="25">
        <v>181.93</v>
      </c>
      <c r="J34" s="26">
        <f t="shared" si="0"/>
        <v>1637.3700000000001</v>
      </c>
    </row>
    <row r="35" spans="1:10" ht="38.25" thickBot="1" x14ac:dyDescent="0.25">
      <c r="A35" s="53" t="s">
        <v>1384</v>
      </c>
      <c r="B35" s="53"/>
      <c r="C35" s="44"/>
      <c r="D35" s="44"/>
      <c r="E35" s="44"/>
      <c r="F35" s="44"/>
      <c r="G35" s="44"/>
      <c r="H35" s="44"/>
      <c r="I35" s="44"/>
      <c r="J35" s="54">
        <f>SUM(J36:J44)</f>
        <v>10806.48</v>
      </c>
    </row>
    <row r="36" spans="1:10" ht="204.75" thickBot="1" x14ac:dyDescent="0.25">
      <c r="A36" s="18" t="s">
        <v>248</v>
      </c>
      <c r="B36" s="16" t="s">
        <v>925</v>
      </c>
      <c r="C36" s="33" t="s">
        <v>926</v>
      </c>
      <c r="D36" s="33" t="s">
        <v>445</v>
      </c>
      <c r="E36" s="33" t="s">
        <v>927</v>
      </c>
      <c r="F36" s="33" t="s">
        <v>557</v>
      </c>
      <c r="G36" s="22" t="s">
        <v>15</v>
      </c>
      <c r="H36" s="21">
        <v>45</v>
      </c>
      <c r="I36" s="25">
        <v>28</v>
      </c>
      <c r="J36" s="26">
        <f t="shared" si="0"/>
        <v>1260</v>
      </c>
    </row>
    <row r="37" spans="1:10" ht="244.5" customHeight="1" thickBot="1" x14ac:dyDescent="0.25">
      <c r="A37" s="18" t="s">
        <v>248</v>
      </c>
      <c r="B37" s="16" t="s">
        <v>928</v>
      </c>
      <c r="C37" s="33" t="s">
        <v>1106</v>
      </c>
      <c r="D37" s="33" t="s">
        <v>445</v>
      </c>
      <c r="E37" s="33" t="s">
        <v>929</v>
      </c>
      <c r="F37" s="33" t="s">
        <v>557</v>
      </c>
      <c r="G37" s="22" t="s">
        <v>15</v>
      </c>
      <c r="H37" s="21">
        <v>36</v>
      </c>
      <c r="I37" s="25">
        <v>39.590000000000003</v>
      </c>
      <c r="J37" s="26">
        <f t="shared" si="0"/>
        <v>1425.2400000000002</v>
      </c>
    </row>
    <row r="38" spans="1:10" ht="183.75" customHeight="1" thickBot="1" x14ac:dyDescent="0.25">
      <c r="A38" s="18" t="s">
        <v>248</v>
      </c>
      <c r="B38" s="16" t="s">
        <v>919</v>
      </c>
      <c r="C38" s="33" t="s">
        <v>920</v>
      </c>
      <c r="D38" s="33" t="s">
        <v>445</v>
      </c>
      <c r="E38" s="33" t="s">
        <v>921</v>
      </c>
      <c r="F38" s="33" t="s">
        <v>557</v>
      </c>
      <c r="G38" s="22" t="s">
        <v>15</v>
      </c>
      <c r="H38" s="21">
        <v>36</v>
      </c>
      <c r="I38" s="25">
        <v>41.48</v>
      </c>
      <c r="J38" s="26">
        <f t="shared" si="0"/>
        <v>1493.28</v>
      </c>
    </row>
    <row r="39" spans="1:10" ht="192" thickBot="1" x14ac:dyDescent="0.25">
      <c r="A39" s="18" t="s">
        <v>248</v>
      </c>
      <c r="B39" s="16" t="s">
        <v>922</v>
      </c>
      <c r="C39" s="33" t="s">
        <v>923</v>
      </c>
      <c r="D39" s="33" t="s">
        <v>445</v>
      </c>
      <c r="E39" s="33" t="s">
        <v>924</v>
      </c>
      <c r="F39" s="33" t="s">
        <v>557</v>
      </c>
      <c r="G39" s="22" t="s">
        <v>15</v>
      </c>
      <c r="H39" s="21">
        <v>36</v>
      </c>
      <c r="I39" s="25">
        <v>39.590000000000003</v>
      </c>
      <c r="J39" s="26">
        <f t="shared" si="0"/>
        <v>1425.2400000000002</v>
      </c>
    </row>
    <row r="40" spans="1:10" ht="163.5" customHeight="1" thickBot="1" x14ac:dyDescent="0.25">
      <c r="A40" s="18" t="s">
        <v>248</v>
      </c>
      <c r="B40" s="16" t="s">
        <v>930</v>
      </c>
      <c r="C40" s="33" t="s">
        <v>1101</v>
      </c>
      <c r="D40" s="33" t="s">
        <v>445</v>
      </c>
      <c r="E40" s="33" t="s">
        <v>931</v>
      </c>
      <c r="F40" s="33" t="s">
        <v>557</v>
      </c>
      <c r="G40" s="22" t="s">
        <v>15</v>
      </c>
      <c r="H40" s="21">
        <v>18</v>
      </c>
      <c r="I40" s="25">
        <v>77.459999999999994</v>
      </c>
      <c r="J40" s="26">
        <f t="shared" si="0"/>
        <v>1394.28</v>
      </c>
    </row>
    <row r="41" spans="1:10" ht="146.25" customHeight="1" thickBot="1" x14ac:dyDescent="0.25">
      <c r="A41" s="18" t="s">
        <v>248</v>
      </c>
      <c r="B41" s="16" t="s">
        <v>934</v>
      </c>
      <c r="C41" s="33" t="s">
        <v>1105</v>
      </c>
      <c r="D41" s="33" t="s">
        <v>445</v>
      </c>
      <c r="E41" s="33" t="s">
        <v>935</v>
      </c>
      <c r="F41" s="33" t="s">
        <v>557</v>
      </c>
      <c r="G41" s="22" t="s">
        <v>15</v>
      </c>
      <c r="H41" s="21">
        <v>36</v>
      </c>
      <c r="I41" s="25">
        <v>29.110000000000003</v>
      </c>
      <c r="J41" s="26">
        <f t="shared" si="0"/>
        <v>1047.96</v>
      </c>
    </row>
    <row r="42" spans="1:10" ht="181.5" customHeight="1" thickBot="1" x14ac:dyDescent="0.25">
      <c r="A42" s="18" t="s">
        <v>248</v>
      </c>
      <c r="B42" s="16" t="s">
        <v>938</v>
      </c>
      <c r="C42" s="33" t="s">
        <v>1104</v>
      </c>
      <c r="D42" s="33" t="s">
        <v>445</v>
      </c>
      <c r="E42" s="33" t="s">
        <v>939</v>
      </c>
      <c r="F42" s="33" t="s">
        <v>557</v>
      </c>
      <c r="G42" s="22" t="s">
        <v>15</v>
      </c>
      <c r="H42" s="21">
        <v>36</v>
      </c>
      <c r="I42" s="25">
        <v>31.339999999999996</v>
      </c>
      <c r="J42" s="26">
        <f t="shared" si="0"/>
        <v>1128.2399999999998</v>
      </c>
    </row>
    <row r="43" spans="1:10" ht="184.5" customHeight="1" thickBot="1" x14ac:dyDescent="0.25">
      <c r="A43" s="18" t="s">
        <v>248</v>
      </c>
      <c r="B43" s="16" t="s">
        <v>936</v>
      </c>
      <c r="C43" s="33" t="s">
        <v>1103</v>
      </c>
      <c r="D43" s="33" t="s">
        <v>445</v>
      </c>
      <c r="E43" s="33" t="s">
        <v>937</v>
      </c>
      <c r="F43" s="33" t="s">
        <v>557</v>
      </c>
      <c r="G43" s="22" t="s">
        <v>15</v>
      </c>
      <c r="H43" s="21">
        <v>36</v>
      </c>
      <c r="I43" s="25">
        <v>31.339999999999996</v>
      </c>
      <c r="J43" s="26">
        <f t="shared" si="0"/>
        <v>1128.2399999999998</v>
      </c>
    </row>
    <row r="44" spans="1:10" ht="140.25" customHeight="1" thickBot="1" x14ac:dyDescent="0.25">
      <c r="A44" s="18" t="s">
        <v>248</v>
      </c>
      <c r="B44" s="16" t="s">
        <v>940</v>
      </c>
      <c r="C44" s="33" t="s">
        <v>941</v>
      </c>
      <c r="D44" s="33" t="s">
        <v>445</v>
      </c>
      <c r="E44" s="33" t="s">
        <v>942</v>
      </c>
      <c r="F44" s="33" t="s">
        <v>557</v>
      </c>
      <c r="G44" s="22" t="s">
        <v>15</v>
      </c>
      <c r="H44" s="21">
        <v>18</v>
      </c>
      <c r="I44" s="25">
        <v>27.999999999999996</v>
      </c>
      <c r="J44" s="26">
        <f t="shared" si="0"/>
        <v>503.99999999999994</v>
      </c>
    </row>
    <row r="45" spans="1:10" ht="38.25" thickBot="1" x14ac:dyDescent="0.25">
      <c r="A45" s="53" t="s">
        <v>1385</v>
      </c>
      <c r="B45" s="53"/>
      <c r="C45" s="44"/>
      <c r="D45" s="44"/>
      <c r="E45" s="44"/>
      <c r="F45" s="44"/>
      <c r="G45" s="44"/>
      <c r="H45" s="44"/>
      <c r="I45" s="44"/>
      <c r="J45" s="54">
        <f>SUM(J46:J49)</f>
        <v>15921.041999999999</v>
      </c>
    </row>
    <row r="46" spans="1:10" ht="197.25" customHeight="1" thickBot="1" x14ac:dyDescent="0.25">
      <c r="A46" s="18" t="s">
        <v>248</v>
      </c>
      <c r="B46" s="16" t="s">
        <v>999</v>
      </c>
      <c r="C46" s="33" t="s">
        <v>991</v>
      </c>
      <c r="D46" s="33" t="s">
        <v>226</v>
      </c>
      <c r="E46" s="33" t="s">
        <v>1000</v>
      </c>
      <c r="F46" s="33" t="s">
        <v>1001</v>
      </c>
      <c r="G46" s="24" t="s">
        <v>15</v>
      </c>
      <c r="H46" s="34">
        <v>20</v>
      </c>
      <c r="I46" s="26">
        <v>241.99999999999997</v>
      </c>
      <c r="J46" s="26">
        <f t="shared" si="0"/>
        <v>4839.9999999999991</v>
      </c>
    </row>
    <row r="47" spans="1:10" ht="173.25" customHeight="1" thickBot="1" x14ac:dyDescent="0.25">
      <c r="A47" s="18" t="s">
        <v>248</v>
      </c>
      <c r="B47" s="16" t="s">
        <v>993</v>
      </c>
      <c r="C47" s="33" t="s">
        <v>991</v>
      </c>
      <c r="D47" s="33" t="s">
        <v>994</v>
      </c>
      <c r="E47" s="33" t="s">
        <v>995</v>
      </c>
      <c r="F47" s="33" t="s">
        <v>996</v>
      </c>
      <c r="G47" s="22" t="s">
        <v>15</v>
      </c>
      <c r="H47" s="21">
        <v>12.6</v>
      </c>
      <c r="I47" s="25">
        <v>239.15</v>
      </c>
      <c r="J47" s="26">
        <f t="shared" si="0"/>
        <v>3013.29</v>
      </c>
    </row>
    <row r="48" spans="1:10" ht="90" thickBot="1" x14ac:dyDescent="0.25">
      <c r="A48" s="18" t="s">
        <v>248</v>
      </c>
      <c r="B48" s="16" t="s">
        <v>990</v>
      </c>
      <c r="C48" s="33" t="s">
        <v>991</v>
      </c>
      <c r="D48" s="33" t="s">
        <v>225</v>
      </c>
      <c r="E48" s="33" t="s">
        <v>992</v>
      </c>
      <c r="F48" s="33" t="s">
        <v>222</v>
      </c>
      <c r="G48" s="24" t="s">
        <v>15</v>
      </c>
      <c r="H48" s="34">
        <v>20</v>
      </c>
      <c r="I48" s="26">
        <v>229.18</v>
      </c>
      <c r="J48" s="26">
        <f t="shared" si="0"/>
        <v>4583.6000000000004</v>
      </c>
    </row>
    <row r="49" spans="1:10" ht="204.75" thickBot="1" x14ac:dyDescent="0.25">
      <c r="A49" s="18" t="s">
        <v>248</v>
      </c>
      <c r="B49" s="16" t="s">
        <v>997</v>
      </c>
      <c r="C49" s="33" t="s">
        <v>991</v>
      </c>
      <c r="D49" s="33" t="s">
        <v>743</v>
      </c>
      <c r="E49" s="33" t="s">
        <v>998</v>
      </c>
      <c r="F49" s="33" t="s">
        <v>525</v>
      </c>
      <c r="G49" s="22" t="s">
        <v>15</v>
      </c>
      <c r="H49" s="21">
        <v>12.6</v>
      </c>
      <c r="I49" s="25">
        <v>276.52</v>
      </c>
      <c r="J49" s="26">
        <f t="shared" si="0"/>
        <v>3484.1519999999996</v>
      </c>
    </row>
    <row r="50" spans="1:10" ht="38.25" thickBot="1" x14ac:dyDescent="0.25">
      <c r="A50" s="53" t="s">
        <v>1386</v>
      </c>
      <c r="B50" s="53"/>
      <c r="C50" s="44"/>
      <c r="D50" s="44"/>
      <c r="E50" s="44"/>
      <c r="F50" s="44"/>
      <c r="G50" s="44"/>
      <c r="H50" s="44"/>
      <c r="I50" s="44"/>
      <c r="J50" s="54">
        <f>SUM(J51:J169)</f>
        <v>277240.77100000001</v>
      </c>
    </row>
    <row r="51" spans="1:10" ht="149.25" customHeight="1" thickBot="1" x14ac:dyDescent="0.25">
      <c r="A51" s="18" t="s">
        <v>248</v>
      </c>
      <c r="B51" s="16" t="s">
        <v>448</v>
      </c>
      <c r="C51" s="33" t="s">
        <v>449</v>
      </c>
      <c r="D51" s="33" t="s">
        <v>445</v>
      </c>
      <c r="E51" s="33" t="s">
        <v>450</v>
      </c>
      <c r="F51" s="33" t="s">
        <v>451</v>
      </c>
      <c r="G51" s="22" t="s">
        <v>15</v>
      </c>
      <c r="H51" s="21">
        <v>10</v>
      </c>
      <c r="I51" s="25">
        <v>243.62</v>
      </c>
      <c r="J51" s="26">
        <f t="shared" si="0"/>
        <v>2436.1999999999998</v>
      </c>
    </row>
    <row r="52" spans="1:10" ht="193.5" customHeight="1" thickBot="1" x14ac:dyDescent="0.25">
      <c r="A52" s="3" t="s">
        <v>248</v>
      </c>
      <c r="B52" s="3" t="s">
        <v>256</v>
      </c>
      <c r="C52" s="33" t="s">
        <v>481</v>
      </c>
      <c r="D52" s="33" t="s">
        <v>207</v>
      </c>
      <c r="E52" s="33" t="s">
        <v>482</v>
      </c>
      <c r="F52" s="33" t="s">
        <v>483</v>
      </c>
      <c r="G52" s="24" t="s">
        <v>35</v>
      </c>
      <c r="H52" s="34">
        <v>31.5</v>
      </c>
      <c r="I52" s="26">
        <v>72.13</v>
      </c>
      <c r="J52" s="26">
        <f t="shared" si="0"/>
        <v>2272.0949999999998</v>
      </c>
    </row>
    <row r="53" spans="1:10" ht="112.5" customHeight="1" thickBot="1" x14ac:dyDescent="0.25">
      <c r="A53" s="18" t="s">
        <v>248</v>
      </c>
      <c r="B53" s="16" t="s">
        <v>518</v>
      </c>
      <c r="C53" s="33" t="s">
        <v>519</v>
      </c>
      <c r="D53" s="33" t="s">
        <v>223</v>
      </c>
      <c r="E53" s="33" t="s">
        <v>520</v>
      </c>
      <c r="F53" s="33" t="s">
        <v>521</v>
      </c>
      <c r="G53" s="22" t="s">
        <v>15</v>
      </c>
      <c r="H53" s="21">
        <v>18</v>
      </c>
      <c r="I53" s="25">
        <v>26.75</v>
      </c>
      <c r="J53" s="26">
        <f t="shared" si="0"/>
        <v>481.5</v>
      </c>
    </row>
    <row r="54" spans="1:10" ht="104.25" customHeight="1" thickBot="1" x14ac:dyDescent="0.25">
      <c r="A54" s="18" t="s">
        <v>248</v>
      </c>
      <c r="B54" s="16" t="s">
        <v>522</v>
      </c>
      <c r="C54" s="33" t="s">
        <v>523</v>
      </c>
      <c r="D54" s="33" t="s">
        <v>223</v>
      </c>
      <c r="E54" s="33" t="s">
        <v>524</v>
      </c>
      <c r="F54" s="33" t="s">
        <v>525</v>
      </c>
      <c r="G54" s="22" t="s">
        <v>15</v>
      </c>
      <c r="H54" s="21">
        <v>9</v>
      </c>
      <c r="I54" s="25">
        <v>235.68</v>
      </c>
      <c r="J54" s="26">
        <f t="shared" si="0"/>
        <v>2121.12</v>
      </c>
    </row>
    <row r="55" spans="1:10" ht="101.25" customHeight="1" thickBot="1" x14ac:dyDescent="0.25">
      <c r="A55" s="19" t="s">
        <v>248</v>
      </c>
      <c r="B55" s="17" t="s">
        <v>522</v>
      </c>
      <c r="C55" s="33" t="s">
        <v>523</v>
      </c>
      <c r="D55" s="33" t="s">
        <v>223</v>
      </c>
      <c r="E55" s="33" t="s">
        <v>524</v>
      </c>
      <c r="F55" s="33" t="s">
        <v>525</v>
      </c>
      <c r="G55" s="24" t="s">
        <v>15</v>
      </c>
      <c r="H55" s="27">
        <v>1</v>
      </c>
      <c r="I55" s="26">
        <v>252</v>
      </c>
      <c r="J55" s="26">
        <f t="shared" si="0"/>
        <v>252</v>
      </c>
    </row>
    <row r="56" spans="1:10" ht="79.5" customHeight="1" thickBot="1" x14ac:dyDescent="0.25">
      <c r="A56" s="18" t="s">
        <v>248</v>
      </c>
      <c r="B56" s="16" t="s">
        <v>526</v>
      </c>
      <c r="C56" s="33" t="s">
        <v>527</v>
      </c>
      <c r="D56" s="33" t="s">
        <v>445</v>
      </c>
      <c r="E56" s="33" t="s">
        <v>528</v>
      </c>
      <c r="F56" s="33" t="s">
        <v>529</v>
      </c>
      <c r="G56" s="22" t="s">
        <v>15</v>
      </c>
      <c r="H56" s="21">
        <v>9</v>
      </c>
      <c r="I56" s="25">
        <v>171.59</v>
      </c>
      <c r="J56" s="26">
        <f t="shared" si="0"/>
        <v>1544.31</v>
      </c>
    </row>
    <row r="57" spans="1:10" ht="78" customHeight="1" thickBot="1" x14ac:dyDescent="0.25">
      <c r="A57" s="18" t="s">
        <v>248</v>
      </c>
      <c r="B57" s="16" t="s">
        <v>530</v>
      </c>
      <c r="C57" s="33" t="s">
        <v>531</v>
      </c>
      <c r="D57" s="33" t="s">
        <v>223</v>
      </c>
      <c r="E57" s="33" t="s">
        <v>532</v>
      </c>
      <c r="F57" s="33" t="s">
        <v>533</v>
      </c>
      <c r="G57" s="22" t="s">
        <v>15</v>
      </c>
      <c r="H57" s="21">
        <v>3.6</v>
      </c>
      <c r="I57" s="25">
        <v>99.36</v>
      </c>
      <c r="J57" s="26">
        <f t="shared" si="0"/>
        <v>357.69600000000003</v>
      </c>
    </row>
    <row r="58" spans="1:10" ht="114.75" customHeight="1" thickBot="1" x14ac:dyDescent="0.25">
      <c r="A58" s="18" t="s">
        <v>248</v>
      </c>
      <c r="B58" s="16" t="s">
        <v>542</v>
      </c>
      <c r="C58" s="33" t="s">
        <v>543</v>
      </c>
      <c r="D58" s="33" t="s">
        <v>445</v>
      </c>
      <c r="E58" s="33" t="s">
        <v>544</v>
      </c>
      <c r="F58" s="33" t="s">
        <v>239</v>
      </c>
      <c r="G58" s="22" t="s">
        <v>15</v>
      </c>
      <c r="H58" s="21">
        <v>25</v>
      </c>
      <c r="I58" s="25">
        <v>126.64</v>
      </c>
      <c r="J58" s="26">
        <f t="shared" si="0"/>
        <v>3166</v>
      </c>
    </row>
    <row r="59" spans="1:10" ht="102.75" customHeight="1" thickBot="1" x14ac:dyDescent="0.25">
      <c r="A59" s="18" t="s">
        <v>248</v>
      </c>
      <c r="B59" s="16" t="s">
        <v>545</v>
      </c>
      <c r="C59" s="33" t="s">
        <v>546</v>
      </c>
      <c r="D59" s="33" t="s">
        <v>547</v>
      </c>
      <c r="E59" s="33" t="s">
        <v>548</v>
      </c>
      <c r="F59" s="33" t="s">
        <v>549</v>
      </c>
      <c r="G59" s="22" t="s">
        <v>15</v>
      </c>
      <c r="H59" s="21">
        <v>9</v>
      </c>
      <c r="I59" s="25">
        <v>179.52999999999997</v>
      </c>
      <c r="J59" s="26">
        <f t="shared" si="0"/>
        <v>1615.7699999999998</v>
      </c>
    </row>
    <row r="60" spans="1:10" ht="138.75" customHeight="1" thickBot="1" x14ac:dyDescent="0.25">
      <c r="A60" s="18" t="s">
        <v>248</v>
      </c>
      <c r="B60" s="16" t="s">
        <v>550</v>
      </c>
      <c r="C60" s="33" t="s">
        <v>551</v>
      </c>
      <c r="D60" s="33" t="s">
        <v>552</v>
      </c>
      <c r="E60" s="33" t="s">
        <v>553</v>
      </c>
      <c r="F60" s="33" t="s">
        <v>554</v>
      </c>
      <c r="G60" s="22" t="s">
        <v>35</v>
      </c>
      <c r="H60" s="21">
        <v>40</v>
      </c>
      <c r="I60" s="25">
        <v>98.63</v>
      </c>
      <c r="J60" s="26">
        <f t="shared" si="0"/>
        <v>3945.2</v>
      </c>
    </row>
    <row r="61" spans="1:10" ht="138.75" customHeight="1" thickBot="1" x14ac:dyDescent="0.25">
      <c r="A61" s="18" t="s">
        <v>248</v>
      </c>
      <c r="B61" s="16" t="s">
        <v>555</v>
      </c>
      <c r="C61" s="33" t="s">
        <v>1110</v>
      </c>
      <c r="D61" s="33" t="s">
        <v>445</v>
      </c>
      <c r="E61" s="33" t="s">
        <v>556</v>
      </c>
      <c r="F61" s="33" t="s">
        <v>557</v>
      </c>
      <c r="G61" s="22" t="s">
        <v>15</v>
      </c>
      <c r="H61" s="21">
        <v>9</v>
      </c>
      <c r="I61" s="25">
        <v>71.87</v>
      </c>
      <c r="J61" s="26">
        <f t="shared" si="0"/>
        <v>646.83000000000004</v>
      </c>
    </row>
    <row r="62" spans="1:10" ht="99" customHeight="1" thickBot="1" x14ac:dyDescent="0.25">
      <c r="A62" s="18" t="s">
        <v>248</v>
      </c>
      <c r="B62" s="16" t="s">
        <v>1036</v>
      </c>
      <c r="C62" s="24" t="s">
        <v>1037</v>
      </c>
      <c r="D62" s="24" t="s">
        <v>223</v>
      </c>
      <c r="E62" s="24" t="s">
        <v>1038</v>
      </c>
      <c r="F62" s="33" t="s">
        <v>1039</v>
      </c>
      <c r="G62" s="22" t="s">
        <v>15</v>
      </c>
      <c r="H62" s="21">
        <v>5.4</v>
      </c>
      <c r="I62" s="25">
        <v>75.92</v>
      </c>
      <c r="J62" s="26">
        <f t="shared" si="0"/>
        <v>409.96800000000002</v>
      </c>
    </row>
    <row r="63" spans="1:10" ht="72" customHeight="1" thickBot="1" x14ac:dyDescent="0.25">
      <c r="A63" s="18" t="s">
        <v>248</v>
      </c>
      <c r="B63" s="16" t="s">
        <v>568</v>
      </c>
      <c r="C63" s="33" t="s">
        <v>569</v>
      </c>
      <c r="D63" s="33" t="s">
        <v>238</v>
      </c>
      <c r="E63" s="33" t="s">
        <v>570</v>
      </c>
      <c r="F63" s="33" t="s">
        <v>239</v>
      </c>
      <c r="G63" s="24" t="s">
        <v>15</v>
      </c>
      <c r="H63" s="34">
        <v>99</v>
      </c>
      <c r="I63" s="26">
        <v>251.36</v>
      </c>
      <c r="J63" s="26">
        <f t="shared" si="0"/>
        <v>24884.640000000003</v>
      </c>
    </row>
    <row r="64" spans="1:10" ht="113.25" customHeight="1" thickBot="1" x14ac:dyDescent="0.25">
      <c r="A64" s="18" t="s">
        <v>248</v>
      </c>
      <c r="B64" s="16" t="s">
        <v>571</v>
      </c>
      <c r="C64" s="33" t="s">
        <v>572</v>
      </c>
      <c r="D64" s="33" t="s">
        <v>547</v>
      </c>
      <c r="E64" s="33" t="s">
        <v>573</v>
      </c>
      <c r="F64" s="33" t="s">
        <v>239</v>
      </c>
      <c r="G64" s="22" t="s">
        <v>15</v>
      </c>
      <c r="H64" s="21">
        <v>5.4</v>
      </c>
      <c r="I64" s="25">
        <v>186.01</v>
      </c>
      <c r="J64" s="26">
        <f t="shared" si="0"/>
        <v>1004.4540000000001</v>
      </c>
    </row>
    <row r="65" spans="1:10" ht="101.25" customHeight="1" thickBot="1" x14ac:dyDescent="0.25">
      <c r="A65" s="18" t="s">
        <v>248</v>
      </c>
      <c r="B65" s="16" t="s">
        <v>574</v>
      </c>
      <c r="C65" s="33" t="s">
        <v>575</v>
      </c>
      <c r="D65" s="33" t="s">
        <v>576</v>
      </c>
      <c r="E65" s="33" t="s">
        <v>577</v>
      </c>
      <c r="F65" s="33" t="s">
        <v>578</v>
      </c>
      <c r="G65" s="22" t="s">
        <v>35</v>
      </c>
      <c r="H65" s="21">
        <v>20</v>
      </c>
      <c r="I65" s="25">
        <v>59.85</v>
      </c>
      <c r="J65" s="26">
        <f t="shared" si="0"/>
        <v>1197</v>
      </c>
    </row>
    <row r="66" spans="1:10" ht="129" customHeight="1" thickBot="1" x14ac:dyDescent="0.25">
      <c r="A66" s="18" t="s">
        <v>248</v>
      </c>
      <c r="B66" s="16" t="s">
        <v>961</v>
      </c>
      <c r="C66" s="33" t="s">
        <v>962</v>
      </c>
      <c r="D66" s="33" t="s">
        <v>963</v>
      </c>
      <c r="E66" s="33" t="s">
        <v>964</v>
      </c>
      <c r="F66" s="33" t="s">
        <v>456</v>
      </c>
      <c r="G66" s="22" t="s">
        <v>35</v>
      </c>
      <c r="H66" s="21">
        <v>18</v>
      </c>
      <c r="I66" s="25">
        <v>48.94</v>
      </c>
      <c r="J66" s="26">
        <f t="shared" si="0"/>
        <v>880.92</v>
      </c>
    </row>
    <row r="67" spans="1:10" ht="163.5" customHeight="1" thickBot="1" x14ac:dyDescent="0.25">
      <c r="A67" s="18" t="s">
        <v>248</v>
      </c>
      <c r="B67" s="16" t="s">
        <v>579</v>
      </c>
      <c r="C67" s="33" t="s">
        <v>580</v>
      </c>
      <c r="D67" s="33" t="s">
        <v>576</v>
      </c>
      <c r="E67" s="33" t="s">
        <v>581</v>
      </c>
      <c r="F67" s="33" t="s">
        <v>578</v>
      </c>
      <c r="G67" s="22" t="s">
        <v>35</v>
      </c>
      <c r="H67" s="21">
        <v>18</v>
      </c>
      <c r="I67" s="25">
        <v>128.38999999999999</v>
      </c>
      <c r="J67" s="26">
        <f t="shared" si="0"/>
        <v>2311.0199999999995</v>
      </c>
    </row>
    <row r="68" spans="1:10" ht="179.25" customHeight="1" thickBot="1" x14ac:dyDescent="0.25">
      <c r="A68" s="18" t="s">
        <v>248</v>
      </c>
      <c r="B68" s="16" t="s">
        <v>582</v>
      </c>
      <c r="C68" s="33" t="s">
        <v>583</v>
      </c>
      <c r="D68" s="33" t="s">
        <v>584</v>
      </c>
      <c r="E68" s="33" t="s">
        <v>585</v>
      </c>
      <c r="F68" s="33" t="s">
        <v>586</v>
      </c>
      <c r="G68" s="22" t="s">
        <v>35</v>
      </c>
      <c r="H68" s="21">
        <v>12.6</v>
      </c>
      <c r="I68" s="25">
        <v>112.20999999999998</v>
      </c>
      <c r="J68" s="26">
        <f t="shared" ref="J68:J131" si="1">H68*I68</f>
        <v>1413.8459999999998</v>
      </c>
    </row>
    <row r="69" spans="1:10" ht="70.5" customHeight="1" thickBot="1" x14ac:dyDescent="0.25">
      <c r="A69" s="18" t="s">
        <v>248</v>
      </c>
      <c r="B69" s="16" t="s">
        <v>587</v>
      </c>
      <c r="C69" s="33" t="s">
        <v>588</v>
      </c>
      <c r="D69" s="33" t="s">
        <v>445</v>
      </c>
      <c r="E69" s="33" t="s">
        <v>589</v>
      </c>
      <c r="F69" s="33" t="s">
        <v>590</v>
      </c>
      <c r="G69" s="22" t="s">
        <v>15</v>
      </c>
      <c r="H69" s="21">
        <v>14.4</v>
      </c>
      <c r="I69" s="25">
        <v>155.1</v>
      </c>
      <c r="J69" s="26">
        <f t="shared" si="1"/>
        <v>2233.44</v>
      </c>
    </row>
    <row r="70" spans="1:10" ht="67.5" customHeight="1" thickBot="1" x14ac:dyDescent="0.25">
      <c r="A70" s="18" t="s">
        <v>248</v>
      </c>
      <c r="B70" s="16" t="s">
        <v>591</v>
      </c>
      <c r="C70" s="33" t="s">
        <v>592</v>
      </c>
      <c r="D70" s="33" t="s">
        <v>445</v>
      </c>
      <c r="E70" s="33" t="s">
        <v>593</v>
      </c>
      <c r="F70" s="33" t="s">
        <v>594</v>
      </c>
      <c r="G70" s="22" t="s">
        <v>15</v>
      </c>
      <c r="H70" s="21">
        <v>60</v>
      </c>
      <c r="I70" s="25">
        <v>156.88</v>
      </c>
      <c r="J70" s="26">
        <f t="shared" si="1"/>
        <v>9412.7999999999993</v>
      </c>
    </row>
    <row r="71" spans="1:10" ht="57" customHeight="1" thickBot="1" x14ac:dyDescent="0.25">
      <c r="A71" s="18" t="s">
        <v>248</v>
      </c>
      <c r="B71" s="16" t="s">
        <v>595</v>
      </c>
      <c r="C71" s="33" t="s">
        <v>596</v>
      </c>
      <c r="D71" s="33" t="s">
        <v>597</v>
      </c>
      <c r="E71" s="33" t="s">
        <v>598</v>
      </c>
      <c r="F71" s="33" t="s">
        <v>599</v>
      </c>
      <c r="G71" s="22" t="s">
        <v>15</v>
      </c>
      <c r="H71" s="21">
        <v>9</v>
      </c>
      <c r="I71" s="25">
        <v>57.720000000000006</v>
      </c>
      <c r="J71" s="26">
        <f t="shared" si="1"/>
        <v>519.48</v>
      </c>
    </row>
    <row r="72" spans="1:10" ht="54" customHeight="1" thickBot="1" x14ac:dyDescent="0.25">
      <c r="A72" s="18" t="s">
        <v>248</v>
      </c>
      <c r="B72" s="16" t="s">
        <v>600</v>
      </c>
      <c r="C72" s="33" t="s">
        <v>596</v>
      </c>
      <c r="D72" s="33" t="s">
        <v>597</v>
      </c>
      <c r="E72" s="33" t="s">
        <v>601</v>
      </c>
      <c r="F72" s="33" t="s">
        <v>599</v>
      </c>
      <c r="G72" s="22" t="s">
        <v>15</v>
      </c>
      <c r="H72" s="21">
        <v>9</v>
      </c>
      <c r="I72" s="25">
        <v>57.840000000000011</v>
      </c>
      <c r="J72" s="26">
        <f t="shared" si="1"/>
        <v>520.56000000000006</v>
      </c>
    </row>
    <row r="73" spans="1:10" ht="185.25" customHeight="1" thickBot="1" x14ac:dyDescent="0.25">
      <c r="A73" s="18" t="s">
        <v>248</v>
      </c>
      <c r="B73" s="16" t="s">
        <v>602</v>
      </c>
      <c r="C73" s="33" t="s">
        <v>603</v>
      </c>
      <c r="D73" s="33" t="s">
        <v>445</v>
      </c>
      <c r="E73" s="33" t="s">
        <v>604</v>
      </c>
      <c r="F73" s="33" t="s">
        <v>605</v>
      </c>
      <c r="G73" s="22" t="s">
        <v>15</v>
      </c>
      <c r="H73" s="21">
        <v>9</v>
      </c>
      <c r="I73" s="25">
        <v>369</v>
      </c>
      <c r="J73" s="26">
        <f t="shared" si="1"/>
        <v>3321</v>
      </c>
    </row>
    <row r="74" spans="1:10" ht="116.25" customHeight="1" thickBot="1" x14ac:dyDescent="0.25">
      <c r="A74" s="18" t="s">
        <v>248</v>
      </c>
      <c r="B74" s="16" t="s">
        <v>606</v>
      </c>
      <c r="C74" s="33" t="s">
        <v>607</v>
      </c>
      <c r="D74" s="33" t="s">
        <v>445</v>
      </c>
      <c r="E74" s="33" t="s">
        <v>608</v>
      </c>
      <c r="F74" s="33" t="s">
        <v>451</v>
      </c>
      <c r="G74" s="22" t="s">
        <v>15</v>
      </c>
      <c r="H74" s="21">
        <v>9</v>
      </c>
      <c r="I74" s="25">
        <v>24.99</v>
      </c>
      <c r="J74" s="26">
        <f t="shared" si="1"/>
        <v>224.91</v>
      </c>
    </row>
    <row r="75" spans="1:10" ht="166.5" thickBot="1" x14ac:dyDescent="0.25">
      <c r="A75" s="18" t="s">
        <v>248</v>
      </c>
      <c r="B75" s="16" t="s">
        <v>609</v>
      </c>
      <c r="C75" s="33" t="s">
        <v>610</v>
      </c>
      <c r="D75" s="33" t="s">
        <v>486</v>
      </c>
      <c r="E75" s="33" t="s">
        <v>611</v>
      </c>
      <c r="F75" s="33" t="s">
        <v>612</v>
      </c>
      <c r="G75" s="22" t="s">
        <v>15</v>
      </c>
      <c r="H75" s="21">
        <v>3.6</v>
      </c>
      <c r="I75" s="25">
        <v>61.04999999999999</v>
      </c>
      <c r="J75" s="26">
        <f t="shared" si="1"/>
        <v>219.77999999999997</v>
      </c>
    </row>
    <row r="76" spans="1:10" ht="125.25" customHeight="1" thickBot="1" x14ac:dyDescent="0.25">
      <c r="A76" s="18" t="s">
        <v>248</v>
      </c>
      <c r="B76" s="16" t="s">
        <v>613</v>
      </c>
      <c r="C76" s="33" t="s">
        <v>614</v>
      </c>
      <c r="D76" s="33" t="s">
        <v>223</v>
      </c>
      <c r="E76" s="33" t="s">
        <v>615</v>
      </c>
      <c r="F76" s="33" t="s">
        <v>525</v>
      </c>
      <c r="G76" s="22" t="s">
        <v>15</v>
      </c>
      <c r="H76" s="21">
        <v>20</v>
      </c>
      <c r="I76" s="25">
        <v>138.30000000000001</v>
      </c>
      <c r="J76" s="26">
        <f t="shared" si="1"/>
        <v>2766</v>
      </c>
    </row>
    <row r="77" spans="1:10" ht="135" customHeight="1" thickBot="1" x14ac:dyDescent="0.25">
      <c r="A77" s="18" t="s">
        <v>248</v>
      </c>
      <c r="B77" s="16" t="s">
        <v>616</v>
      </c>
      <c r="C77" s="33" t="s">
        <v>614</v>
      </c>
      <c r="D77" s="33" t="s">
        <v>223</v>
      </c>
      <c r="E77" s="33" t="s">
        <v>615</v>
      </c>
      <c r="F77" s="33" t="s">
        <v>617</v>
      </c>
      <c r="G77" s="22" t="s">
        <v>15</v>
      </c>
      <c r="H77" s="21">
        <v>5.4</v>
      </c>
      <c r="I77" s="25">
        <v>363.60000000000014</v>
      </c>
      <c r="J77" s="26">
        <f t="shared" si="1"/>
        <v>1963.440000000001</v>
      </c>
    </row>
    <row r="78" spans="1:10" ht="105.75" customHeight="1" thickBot="1" x14ac:dyDescent="0.25">
      <c r="A78" s="18" t="s">
        <v>248</v>
      </c>
      <c r="B78" s="16" t="s">
        <v>618</v>
      </c>
      <c r="C78" s="33" t="s">
        <v>619</v>
      </c>
      <c r="D78" s="33" t="s">
        <v>223</v>
      </c>
      <c r="E78" s="33" t="s">
        <v>620</v>
      </c>
      <c r="F78" s="33" t="s">
        <v>14</v>
      </c>
      <c r="G78" s="22" t="s">
        <v>15</v>
      </c>
      <c r="H78" s="21">
        <v>5.4</v>
      </c>
      <c r="I78" s="25">
        <v>235.4</v>
      </c>
      <c r="J78" s="26">
        <f t="shared" si="1"/>
        <v>1271.1600000000001</v>
      </c>
    </row>
    <row r="79" spans="1:10" ht="141.75" customHeight="1" thickBot="1" x14ac:dyDescent="0.25">
      <c r="A79" s="18" t="s">
        <v>248</v>
      </c>
      <c r="B79" s="16" t="s">
        <v>621</v>
      </c>
      <c r="C79" s="33" t="s">
        <v>622</v>
      </c>
      <c r="D79" s="33" t="s">
        <v>623</v>
      </c>
      <c r="E79" s="33" t="s">
        <v>624</v>
      </c>
      <c r="F79" s="33" t="s">
        <v>625</v>
      </c>
      <c r="G79" s="22" t="s">
        <v>15</v>
      </c>
      <c r="H79" s="21">
        <v>360</v>
      </c>
      <c r="I79" s="25">
        <v>11.000000000000002</v>
      </c>
      <c r="J79" s="26">
        <f t="shared" si="1"/>
        <v>3960.0000000000005</v>
      </c>
    </row>
    <row r="80" spans="1:10" ht="294" customHeight="1" thickBot="1" x14ac:dyDescent="0.25">
      <c r="A80" s="18" t="s">
        <v>248</v>
      </c>
      <c r="B80" s="16" t="s">
        <v>634</v>
      </c>
      <c r="C80" s="33" t="s">
        <v>635</v>
      </c>
      <c r="D80" s="33" t="s">
        <v>636</v>
      </c>
      <c r="E80" s="33" t="s">
        <v>637</v>
      </c>
      <c r="F80" s="33" t="s">
        <v>612</v>
      </c>
      <c r="G80" s="22" t="s">
        <v>15</v>
      </c>
      <c r="H80" s="21">
        <v>1.8</v>
      </c>
      <c r="I80" s="25">
        <v>303.39999999999998</v>
      </c>
      <c r="J80" s="26">
        <f t="shared" si="1"/>
        <v>546.12</v>
      </c>
    </row>
    <row r="81" spans="1:10" ht="128.25" thickBot="1" x14ac:dyDescent="0.25">
      <c r="A81" s="18" t="s">
        <v>248</v>
      </c>
      <c r="B81" s="16" t="s">
        <v>638</v>
      </c>
      <c r="C81" s="33" t="s">
        <v>639</v>
      </c>
      <c r="D81" s="33" t="s">
        <v>223</v>
      </c>
      <c r="E81" s="33" t="s">
        <v>640</v>
      </c>
      <c r="F81" s="33" t="s">
        <v>612</v>
      </c>
      <c r="G81" s="22" t="s">
        <v>15</v>
      </c>
      <c r="H81" s="21">
        <v>9</v>
      </c>
      <c r="I81" s="25">
        <v>46.400000000000006</v>
      </c>
      <c r="J81" s="26">
        <f t="shared" si="1"/>
        <v>417.6</v>
      </c>
    </row>
    <row r="82" spans="1:10" ht="98.25" customHeight="1" thickBot="1" x14ac:dyDescent="0.25">
      <c r="A82" s="18" t="s">
        <v>248</v>
      </c>
      <c r="B82" s="16" t="s">
        <v>652</v>
      </c>
      <c r="C82" s="33" t="s">
        <v>653</v>
      </c>
      <c r="D82" s="33" t="s">
        <v>223</v>
      </c>
      <c r="E82" s="33" t="s">
        <v>654</v>
      </c>
      <c r="F82" s="33" t="s">
        <v>525</v>
      </c>
      <c r="G82" s="22" t="s">
        <v>15</v>
      </c>
      <c r="H82" s="21">
        <v>9</v>
      </c>
      <c r="I82" s="25">
        <v>275.29999999999995</v>
      </c>
      <c r="J82" s="26">
        <f t="shared" si="1"/>
        <v>2477.6999999999998</v>
      </c>
    </row>
    <row r="83" spans="1:10" ht="163.5" customHeight="1" thickBot="1" x14ac:dyDescent="0.25">
      <c r="A83" s="18" t="s">
        <v>248</v>
      </c>
      <c r="B83" s="16" t="s">
        <v>660</v>
      </c>
      <c r="C83" s="33" t="s">
        <v>661</v>
      </c>
      <c r="D83" s="33" t="s">
        <v>236</v>
      </c>
      <c r="E83" s="33" t="s">
        <v>662</v>
      </c>
      <c r="F83" s="33" t="s">
        <v>663</v>
      </c>
      <c r="G83" s="22" t="s">
        <v>15</v>
      </c>
      <c r="H83" s="21">
        <v>117</v>
      </c>
      <c r="I83" s="25">
        <v>37.03</v>
      </c>
      <c r="J83" s="26">
        <f t="shared" si="1"/>
        <v>4332.51</v>
      </c>
    </row>
    <row r="84" spans="1:10" ht="147" customHeight="1" thickBot="1" x14ac:dyDescent="0.25">
      <c r="A84" s="18" t="s">
        <v>248</v>
      </c>
      <c r="B84" s="16" t="s">
        <v>792</v>
      </c>
      <c r="C84" s="33" t="s">
        <v>793</v>
      </c>
      <c r="D84" s="33" t="s">
        <v>223</v>
      </c>
      <c r="E84" s="33" t="s">
        <v>794</v>
      </c>
      <c r="F84" s="33" t="s">
        <v>686</v>
      </c>
      <c r="G84" s="22" t="s">
        <v>15</v>
      </c>
      <c r="H84" s="21">
        <v>9</v>
      </c>
      <c r="I84" s="25">
        <v>40</v>
      </c>
      <c r="J84" s="26">
        <f t="shared" si="1"/>
        <v>360</v>
      </c>
    </row>
    <row r="85" spans="1:10" ht="78" customHeight="1" thickBot="1" x14ac:dyDescent="0.25">
      <c r="A85" s="18" t="s">
        <v>248</v>
      </c>
      <c r="B85" s="16" t="s">
        <v>851</v>
      </c>
      <c r="C85" s="33" t="s">
        <v>852</v>
      </c>
      <c r="D85" s="24" t="s">
        <v>223</v>
      </c>
      <c r="E85" s="24" t="s">
        <v>853</v>
      </c>
      <c r="F85" s="33" t="s">
        <v>686</v>
      </c>
      <c r="G85" s="22" t="s">
        <v>15</v>
      </c>
      <c r="H85" s="21">
        <v>9</v>
      </c>
      <c r="I85" s="25">
        <v>47.600000000000009</v>
      </c>
      <c r="J85" s="26">
        <f t="shared" si="1"/>
        <v>428.40000000000009</v>
      </c>
    </row>
    <row r="86" spans="1:10" ht="75" customHeight="1" thickBot="1" x14ac:dyDescent="0.25">
      <c r="A86" s="18" t="s">
        <v>248</v>
      </c>
      <c r="B86" s="16" t="s">
        <v>863</v>
      </c>
      <c r="C86" s="33" t="s">
        <v>864</v>
      </c>
      <c r="D86" s="24" t="s">
        <v>223</v>
      </c>
      <c r="E86" s="24" t="s">
        <v>865</v>
      </c>
      <c r="F86" s="33" t="s">
        <v>686</v>
      </c>
      <c r="G86" s="22" t="s">
        <v>15</v>
      </c>
      <c r="H86" s="21">
        <v>9</v>
      </c>
      <c r="I86" s="25">
        <v>49.69</v>
      </c>
      <c r="J86" s="26">
        <f t="shared" si="1"/>
        <v>447.21</v>
      </c>
    </row>
    <row r="87" spans="1:10" ht="75" customHeight="1" thickBot="1" x14ac:dyDescent="0.25">
      <c r="A87" s="18" t="s">
        <v>248</v>
      </c>
      <c r="B87" s="16" t="s">
        <v>857</v>
      </c>
      <c r="C87" s="33" t="s">
        <v>858</v>
      </c>
      <c r="D87" s="24" t="s">
        <v>223</v>
      </c>
      <c r="E87" s="24" t="s">
        <v>859</v>
      </c>
      <c r="F87" s="33" t="s">
        <v>686</v>
      </c>
      <c r="G87" s="22" t="s">
        <v>15</v>
      </c>
      <c r="H87" s="21">
        <v>9</v>
      </c>
      <c r="I87" s="25">
        <v>49.629999999999995</v>
      </c>
      <c r="J87" s="26">
        <f t="shared" si="1"/>
        <v>446.66999999999996</v>
      </c>
    </row>
    <row r="88" spans="1:10" ht="156" customHeight="1" thickBot="1" x14ac:dyDescent="0.25">
      <c r="A88" s="18" t="s">
        <v>248</v>
      </c>
      <c r="B88" s="16" t="s">
        <v>854</v>
      </c>
      <c r="C88" s="33" t="s">
        <v>855</v>
      </c>
      <c r="D88" s="24" t="s">
        <v>223</v>
      </c>
      <c r="E88" s="24" t="s">
        <v>856</v>
      </c>
      <c r="F88" s="33" t="s">
        <v>686</v>
      </c>
      <c r="G88" s="22" t="s">
        <v>15</v>
      </c>
      <c r="H88" s="21">
        <v>9</v>
      </c>
      <c r="I88" s="25">
        <v>66.73</v>
      </c>
      <c r="J88" s="26">
        <f t="shared" si="1"/>
        <v>600.57000000000005</v>
      </c>
    </row>
    <row r="89" spans="1:10" ht="111" customHeight="1" thickBot="1" x14ac:dyDescent="0.25">
      <c r="A89" s="18" t="s">
        <v>248</v>
      </c>
      <c r="B89" s="16" t="s">
        <v>860</v>
      </c>
      <c r="C89" s="33" t="s">
        <v>861</v>
      </c>
      <c r="D89" s="24" t="s">
        <v>223</v>
      </c>
      <c r="E89" s="24" t="s">
        <v>862</v>
      </c>
      <c r="F89" s="33" t="s">
        <v>686</v>
      </c>
      <c r="G89" s="22" t="s">
        <v>15</v>
      </c>
      <c r="H89" s="21">
        <v>9</v>
      </c>
      <c r="I89" s="25">
        <v>42.48</v>
      </c>
      <c r="J89" s="26">
        <f t="shared" si="1"/>
        <v>382.32</v>
      </c>
    </row>
    <row r="90" spans="1:10" ht="104.25" customHeight="1" thickBot="1" x14ac:dyDescent="0.25">
      <c r="A90" s="18" t="s">
        <v>248</v>
      </c>
      <c r="B90" s="16" t="s">
        <v>664</v>
      </c>
      <c r="C90" s="33" t="s">
        <v>665</v>
      </c>
      <c r="D90" s="24" t="s">
        <v>666</v>
      </c>
      <c r="E90" s="33" t="s">
        <v>667</v>
      </c>
      <c r="F90" s="33" t="s">
        <v>668</v>
      </c>
      <c r="G90" s="22" t="s">
        <v>15</v>
      </c>
      <c r="H90" s="21">
        <v>1.8</v>
      </c>
      <c r="I90" s="25">
        <v>437.3</v>
      </c>
      <c r="J90" s="26">
        <f t="shared" si="1"/>
        <v>787.14</v>
      </c>
    </row>
    <row r="91" spans="1:10" ht="94.5" customHeight="1" thickBot="1" x14ac:dyDescent="0.25">
      <c r="A91" s="18" t="s">
        <v>248</v>
      </c>
      <c r="B91" s="16" t="s">
        <v>669</v>
      </c>
      <c r="C91" s="33" t="s">
        <v>670</v>
      </c>
      <c r="D91" s="33" t="s">
        <v>445</v>
      </c>
      <c r="E91" s="33" t="s">
        <v>671</v>
      </c>
      <c r="F91" s="33" t="s">
        <v>672</v>
      </c>
      <c r="G91" s="22" t="s">
        <v>15</v>
      </c>
      <c r="H91" s="21">
        <v>1.8</v>
      </c>
      <c r="I91" s="25">
        <v>1194.07</v>
      </c>
      <c r="J91" s="26">
        <f t="shared" si="1"/>
        <v>2149.326</v>
      </c>
    </row>
    <row r="92" spans="1:10" ht="78" customHeight="1" thickBot="1" x14ac:dyDescent="0.25">
      <c r="A92" s="18" t="s">
        <v>248</v>
      </c>
      <c r="B92" s="16" t="s">
        <v>673</v>
      </c>
      <c r="C92" s="33" t="s">
        <v>674</v>
      </c>
      <c r="D92" s="33" t="s">
        <v>445</v>
      </c>
      <c r="E92" s="33" t="s">
        <v>675</v>
      </c>
      <c r="F92" s="33" t="s">
        <v>672</v>
      </c>
      <c r="G92" s="22" t="s">
        <v>15</v>
      </c>
      <c r="H92" s="21">
        <v>1.8</v>
      </c>
      <c r="I92" s="25">
        <v>1807.5</v>
      </c>
      <c r="J92" s="26">
        <f t="shared" si="1"/>
        <v>3253.5</v>
      </c>
    </row>
    <row r="93" spans="1:10" ht="126.75" customHeight="1" thickBot="1" x14ac:dyDescent="0.25">
      <c r="A93" s="18" t="s">
        <v>248</v>
      </c>
      <c r="B93" s="16" t="s">
        <v>676</v>
      </c>
      <c r="C93" s="33" t="s">
        <v>677</v>
      </c>
      <c r="D93" s="33" t="s">
        <v>445</v>
      </c>
      <c r="E93" s="33" t="s">
        <v>678</v>
      </c>
      <c r="F93" s="33" t="s">
        <v>451</v>
      </c>
      <c r="G93" s="22" t="s">
        <v>15</v>
      </c>
      <c r="H93" s="21">
        <v>3.6</v>
      </c>
      <c r="I93" s="25">
        <v>181</v>
      </c>
      <c r="J93" s="26">
        <f t="shared" si="1"/>
        <v>651.6</v>
      </c>
    </row>
    <row r="94" spans="1:10" ht="131.25" customHeight="1" thickBot="1" x14ac:dyDescent="0.25">
      <c r="A94" s="18" t="s">
        <v>248</v>
      </c>
      <c r="B94" s="16" t="s">
        <v>679</v>
      </c>
      <c r="C94" s="33" t="s">
        <v>677</v>
      </c>
      <c r="D94" s="33" t="s">
        <v>445</v>
      </c>
      <c r="E94" s="33" t="s">
        <v>678</v>
      </c>
      <c r="F94" s="33" t="s">
        <v>447</v>
      </c>
      <c r="G94" s="22" t="s">
        <v>15</v>
      </c>
      <c r="H94" s="21">
        <v>3.6</v>
      </c>
      <c r="I94" s="25">
        <v>269.61</v>
      </c>
      <c r="J94" s="26">
        <f t="shared" si="1"/>
        <v>970.59600000000012</v>
      </c>
    </row>
    <row r="95" spans="1:10" ht="103.5" customHeight="1" thickBot="1" x14ac:dyDescent="0.25">
      <c r="A95" s="18" t="s">
        <v>248</v>
      </c>
      <c r="B95" s="16" t="s">
        <v>680</v>
      </c>
      <c r="C95" s="33" t="s">
        <v>677</v>
      </c>
      <c r="D95" s="33" t="s">
        <v>445</v>
      </c>
      <c r="E95" s="33" t="s">
        <v>681</v>
      </c>
      <c r="F95" s="33" t="s">
        <v>682</v>
      </c>
      <c r="G95" s="22" t="s">
        <v>15</v>
      </c>
      <c r="H95" s="21">
        <v>3.6</v>
      </c>
      <c r="I95" s="25">
        <v>130.36000000000001</v>
      </c>
      <c r="J95" s="26">
        <f t="shared" si="1"/>
        <v>469.29600000000005</v>
      </c>
    </row>
    <row r="96" spans="1:10" ht="92.25" customHeight="1" thickBot="1" x14ac:dyDescent="0.25">
      <c r="A96" s="18" t="s">
        <v>248</v>
      </c>
      <c r="B96" s="16" t="s">
        <v>736</v>
      </c>
      <c r="C96" s="33" t="s">
        <v>737</v>
      </c>
      <c r="D96" s="33" t="s">
        <v>738</v>
      </c>
      <c r="E96" s="33" t="s">
        <v>739</v>
      </c>
      <c r="F96" s="33" t="s">
        <v>740</v>
      </c>
      <c r="G96" s="22" t="s">
        <v>15</v>
      </c>
      <c r="H96" s="21">
        <v>9</v>
      </c>
      <c r="I96" s="25">
        <v>128.22000000000003</v>
      </c>
      <c r="J96" s="26">
        <f t="shared" si="1"/>
        <v>1153.9800000000002</v>
      </c>
    </row>
    <row r="97" spans="1:10" ht="110.25" customHeight="1" thickBot="1" x14ac:dyDescent="0.25">
      <c r="A97" s="18" t="s">
        <v>248</v>
      </c>
      <c r="B97" s="16" t="s">
        <v>683</v>
      </c>
      <c r="C97" s="33" t="s">
        <v>684</v>
      </c>
      <c r="D97" s="33" t="s">
        <v>223</v>
      </c>
      <c r="E97" s="33" t="s">
        <v>685</v>
      </c>
      <c r="F97" s="33" t="s">
        <v>686</v>
      </c>
      <c r="G97" s="22" t="s">
        <v>15</v>
      </c>
      <c r="H97" s="21">
        <v>9</v>
      </c>
      <c r="I97" s="25">
        <v>64.52</v>
      </c>
      <c r="J97" s="26">
        <f t="shared" si="1"/>
        <v>580.67999999999995</v>
      </c>
    </row>
    <row r="98" spans="1:10" ht="163.5" customHeight="1" thickBot="1" x14ac:dyDescent="0.25">
      <c r="A98" s="18" t="s">
        <v>248</v>
      </c>
      <c r="B98" s="16" t="s">
        <v>687</v>
      </c>
      <c r="C98" s="33" t="s">
        <v>688</v>
      </c>
      <c r="D98" s="33" t="s">
        <v>223</v>
      </c>
      <c r="E98" s="33" t="s">
        <v>689</v>
      </c>
      <c r="F98" s="33" t="s">
        <v>686</v>
      </c>
      <c r="G98" s="22" t="s">
        <v>15</v>
      </c>
      <c r="H98" s="21">
        <v>9</v>
      </c>
      <c r="I98" s="25">
        <v>194.14</v>
      </c>
      <c r="J98" s="26">
        <f t="shared" si="1"/>
        <v>1747.2599999999998</v>
      </c>
    </row>
    <row r="99" spans="1:10" ht="163.5" customHeight="1" thickBot="1" x14ac:dyDescent="0.25">
      <c r="A99" s="18" t="s">
        <v>248</v>
      </c>
      <c r="B99" s="16" t="s">
        <v>690</v>
      </c>
      <c r="C99" s="33" t="s">
        <v>688</v>
      </c>
      <c r="D99" s="33" t="s">
        <v>223</v>
      </c>
      <c r="E99" s="33" t="s">
        <v>689</v>
      </c>
      <c r="F99" s="33" t="s">
        <v>691</v>
      </c>
      <c r="G99" s="22" t="s">
        <v>15</v>
      </c>
      <c r="H99" s="21">
        <v>5.4</v>
      </c>
      <c r="I99" s="25">
        <v>328.35999999999996</v>
      </c>
      <c r="J99" s="26">
        <f t="shared" si="1"/>
        <v>1773.1439999999998</v>
      </c>
    </row>
    <row r="100" spans="1:10" ht="62.25" customHeight="1" thickBot="1" x14ac:dyDescent="0.25">
      <c r="A100" s="18" t="s">
        <v>248</v>
      </c>
      <c r="B100" s="16" t="s">
        <v>692</v>
      </c>
      <c r="C100" s="33" t="s">
        <v>693</v>
      </c>
      <c r="D100" s="33" t="s">
        <v>584</v>
      </c>
      <c r="E100" s="33" t="s">
        <v>694</v>
      </c>
      <c r="F100" s="33" t="s">
        <v>586</v>
      </c>
      <c r="G100" s="22" t="s">
        <v>35</v>
      </c>
      <c r="H100" s="21">
        <v>3.6</v>
      </c>
      <c r="I100" s="25">
        <v>188.66</v>
      </c>
      <c r="J100" s="26">
        <f t="shared" si="1"/>
        <v>679.17600000000004</v>
      </c>
    </row>
    <row r="101" spans="1:10" ht="96" customHeight="1" thickBot="1" x14ac:dyDescent="0.25">
      <c r="A101" s="18" t="s">
        <v>248</v>
      </c>
      <c r="B101" s="16" t="s">
        <v>695</v>
      </c>
      <c r="C101" s="33" t="s">
        <v>696</v>
      </c>
      <c r="D101" s="33" t="s">
        <v>223</v>
      </c>
      <c r="E101" s="33" t="s">
        <v>697</v>
      </c>
      <c r="F101" s="33" t="s">
        <v>612</v>
      </c>
      <c r="G101" s="22" t="s">
        <v>15</v>
      </c>
      <c r="H101" s="21">
        <v>5.4</v>
      </c>
      <c r="I101" s="25">
        <v>81.609999999999985</v>
      </c>
      <c r="J101" s="26">
        <f t="shared" si="1"/>
        <v>440.69399999999996</v>
      </c>
    </row>
    <row r="102" spans="1:10" ht="97.5" customHeight="1" thickBot="1" x14ac:dyDescent="0.25">
      <c r="A102" s="18" t="s">
        <v>248</v>
      </c>
      <c r="B102" s="16" t="s">
        <v>698</v>
      </c>
      <c r="C102" s="33" t="s">
        <v>696</v>
      </c>
      <c r="D102" s="33" t="s">
        <v>223</v>
      </c>
      <c r="E102" s="33" t="s">
        <v>697</v>
      </c>
      <c r="F102" s="33" t="s">
        <v>699</v>
      </c>
      <c r="G102" s="22" t="s">
        <v>15</v>
      </c>
      <c r="H102" s="21">
        <v>5.4</v>
      </c>
      <c r="I102" s="25">
        <v>147.47</v>
      </c>
      <c r="J102" s="26">
        <f t="shared" si="1"/>
        <v>796.33800000000008</v>
      </c>
    </row>
    <row r="103" spans="1:10" ht="158.25" customHeight="1" thickBot="1" x14ac:dyDescent="0.25">
      <c r="A103" s="18" t="s">
        <v>248</v>
      </c>
      <c r="B103" s="16" t="s">
        <v>729</v>
      </c>
      <c r="C103" s="33" t="s">
        <v>730</v>
      </c>
      <c r="D103" s="33" t="s">
        <v>731</v>
      </c>
      <c r="E103" s="33" t="s">
        <v>732</v>
      </c>
      <c r="F103" s="33" t="s">
        <v>578</v>
      </c>
      <c r="G103" s="22" t="s">
        <v>35</v>
      </c>
      <c r="H103" s="21">
        <v>27</v>
      </c>
      <c r="I103" s="25">
        <v>52.34</v>
      </c>
      <c r="J103" s="26">
        <f t="shared" si="1"/>
        <v>1413.18</v>
      </c>
    </row>
    <row r="104" spans="1:10" ht="75.75" customHeight="1" thickBot="1" x14ac:dyDescent="0.25">
      <c r="A104" s="18" t="s">
        <v>248</v>
      </c>
      <c r="B104" s="16" t="s">
        <v>741</v>
      </c>
      <c r="C104" s="33" t="s">
        <v>742</v>
      </c>
      <c r="D104" s="33" t="s">
        <v>743</v>
      </c>
      <c r="E104" s="33" t="s">
        <v>744</v>
      </c>
      <c r="F104" s="33" t="s">
        <v>745</v>
      </c>
      <c r="G104" s="22" t="s">
        <v>15</v>
      </c>
      <c r="H104" s="21">
        <v>15</v>
      </c>
      <c r="I104" s="25">
        <v>236.54000000000002</v>
      </c>
      <c r="J104" s="26">
        <f t="shared" si="1"/>
        <v>3548.1000000000004</v>
      </c>
    </row>
    <row r="105" spans="1:10" ht="75.75" customHeight="1" thickBot="1" x14ac:dyDescent="0.25">
      <c r="A105" s="18" t="s">
        <v>248</v>
      </c>
      <c r="B105" s="16" t="s">
        <v>746</v>
      </c>
      <c r="C105" s="33" t="s">
        <v>742</v>
      </c>
      <c r="D105" s="33" t="s">
        <v>223</v>
      </c>
      <c r="E105" s="33" t="s">
        <v>747</v>
      </c>
      <c r="F105" s="33" t="s">
        <v>14</v>
      </c>
      <c r="G105" s="22" t="s">
        <v>15</v>
      </c>
      <c r="H105" s="21">
        <v>3.6</v>
      </c>
      <c r="I105" s="25">
        <v>381.19</v>
      </c>
      <c r="J105" s="26">
        <f t="shared" si="1"/>
        <v>1372.2840000000001</v>
      </c>
    </row>
    <row r="106" spans="1:10" ht="138.75" customHeight="1" thickBot="1" x14ac:dyDescent="0.25">
      <c r="A106" s="18" t="s">
        <v>248</v>
      </c>
      <c r="B106" s="16" t="s">
        <v>751</v>
      </c>
      <c r="C106" s="33" t="s">
        <v>752</v>
      </c>
      <c r="D106" s="33" t="s">
        <v>445</v>
      </c>
      <c r="E106" s="33" t="s">
        <v>753</v>
      </c>
      <c r="F106" s="33" t="s">
        <v>451</v>
      </c>
      <c r="G106" s="22" t="s">
        <v>15</v>
      </c>
      <c r="H106" s="21">
        <v>5</v>
      </c>
      <c r="I106" s="25">
        <v>282.52</v>
      </c>
      <c r="J106" s="26">
        <f t="shared" si="1"/>
        <v>1412.6</v>
      </c>
    </row>
    <row r="107" spans="1:10" ht="158.25" customHeight="1" thickBot="1" x14ac:dyDescent="0.25">
      <c r="A107" s="1" t="s">
        <v>248</v>
      </c>
      <c r="B107" s="17" t="s">
        <v>765</v>
      </c>
      <c r="C107" s="33" t="s">
        <v>763</v>
      </c>
      <c r="D107" s="33" t="s">
        <v>223</v>
      </c>
      <c r="E107" s="33" t="s">
        <v>766</v>
      </c>
      <c r="F107" s="33" t="s">
        <v>533</v>
      </c>
      <c r="G107" s="24" t="s">
        <v>15</v>
      </c>
      <c r="H107" s="27">
        <v>2</v>
      </c>
      <c r="I107" s="26">
        <v>150</v>
      </c>
      <c r="J107" s="26">
        <f t="shared" si="1"/>
        <v>300</v>
      </c>
    </row>
    <row r="108" spans="1:10" ht="159.75" customHeight="1" thickBot="1" x14ac:dyDescent="0.25">
      <c r="A108" s="18" t="s">
        <v>248</v>
      </c>
      <c r="B108" s="16" t="s">
        <v>768</v>
      </c>
      <c r="C108" s="33" t="s">
        <v>763</v>
      </c>
      <c r="D108" s="33" t="s">
        <v>223</v>
      </c>
      <c r="E108" s="33" t="s">
        <v>769</v>
      </c>
      <c r="F108" s="33" t="s">
        <v>525</v>
      </c>
      <c r="G108" s="22" t="s">
        <v>15</v>
      </c>
      <c r="H108" s="21">
        <v>12</v>
      </c>
      <c r="I108" s="25">
        <v>166.23000000000002</v>
      </c>
      <c r="J108" s="26">
        <f t="shared" si="1"/>
        <v>1994.7600000000002</v>
      </c>
    </row>
    <row r="109" spans="1:10" ht="141" thickBot="1" x14ac:dyDescent="0.25">
      <c r="A109" s="19" t="s">
        <v>248</v>
      </c>
      <c r="B109" s="17" t="s">
        <v>768</v>
      </c>
      <c r="C109" s="33" t="s">
        <v>763</v>
      </c>
      <c r="D109" s="33" t="s">
        <v>223</v>
      </c>
      <c r="E109" s="33" t="s">
        <v>770</v>
      </c>
      <c r="F109" s="33" t="s">
        <v>525</v>
      </c>
      <c r="G109" s="24" t="s">
        <v>15</v>
      </c>
      <c r="H109" s="27">
        <v>2</v>
      </c>
      <c r="I109" s="26">
        <v>260</v>
      </c>
      <c r="J109" s="26">
        <f t="shared" si="1"/>
        <v>520</v>
      </c>
    </row>
    <row r="110" spans="1:10" ht="164.25" customHeight="1" thickBot="1" x14ac:dyDescent="0.25">
      <c r="A110" s="18" t="s">
        <v>248</v>
      </c>
      <c r="B110" s="16" t="s">
        <v>767</v>
      </c>
      <c r="C110" s="33" t="s">
        <v>763</v>
      </c>
      <c r="D110" s="33" t="s">
        <v>445</v>
      </c>
      <c r="E110" s="33" t="s">
        <v>764</v>
      </c>
      <c r="F110" s="33" t="s">
        <v>451</v>
      </c>
      <c r="G110" s="22" t="s">
        <v>15</v>
      </c>
      <c r="H110" s="21">
        <v>50</v>
      </c>
      <c r="I110" s="25">
        <v>238.45999999999998</v>
      </c>
      <c r="J110" s="26">
        <f t="shared" si="1"/>
        <v>11922.999999999998</v>
      </c>
    </row>
    <row r="111" spans="1:10" ht="166.5" customHeight="1" thickBot="1" x14ac:dyDescent="0.25">
      <c r="A111" s="18" t="s">
        <v>248</v>
      </c>
      <c r="B111" s="16" t="s">
        <v>762</v>
      </c>
      <c r="C111" s="33" t="s">
        <v>763</v>
      </c>
      <c r="D111" s="33" t="s">
        <v>445</v>
      </c>
      <c r="E111" s="33" t="s">
        <v>764</v>
      </c>
      <c r="F111" s="33" t="s">
        <v>447</v>
      </c>
      <c r="G111" s="22" t="s">
        <v>15</v>
      </c>
      <c r="H111" s="21">
        <v>9</v>
      </c>
      <c r="I111" s="25">
        <v>141.57</v>
      </c>
      <c r="J111" s="26">
        <f t="shared" si="1"/>
        <v>1274.1299999999999</v>
      </c>
    </row>
    <row r="112" spans="1:10" ht="255.75" thickBot="1" x14ac:dyDescent="0.25">
      <c r="A112" s="18" t="s">
        <v>248</v>
      </c>
      <c r="B112" s="16" t="s">
        <v>771</v>
      </c>
      <c r="C112" s="33" t="s">
        <v>772</v>
      </c>
      <c r="D112" s="33" t="s">
        <v>547</v>
      </c>
      <c r="E112" s="33" t="s">
        <v>773</v>
      </c>
      <c r="F112" s="33" t="s">
        <v>447</v>
      </c>
      <c r="G112" s="22" t="s">
        <v>15</v>
      </c>
      <c r="H112" s="21">
        <v>36</v>
      </c>
      <c r="I112" s="25">
        <v>265.53999999999996</v>
      </c>
      <c r="J112" s="26">
        <f t="shared" si="1"/>
        <v>9559.4399999999987</v>
      </c>
    </row>
    <row r="113" spans="1:10" ht="168" customHeight="1" thickBot="1" x14ac:dyDescent="0.25">
      <c r="A113" s="18" t="s">
        <v>248</v>
      </c>
      <c r="B113" s="16" t="s">
        <v>774</v>
      </c>
      <c r="C113" s="33" t="s">
        <v>1108</v>
      </c>
      <c r="D113" s="33" t="s">
        <v>775</v>
      </c>
      <c r="E113" s="33" t="s">
        <v>776</v>
      </c>
      <c r="F113" s="33" t="s">
        <v>456</v>
      </c>
      <c r="G113" s="22" t="s">
        <v>35</v>
      </c>
      <c r="H113" s="21">
        <v>45</v>
      </c>
      <c r="I113" s="25">
        <v>48.920000000000009</v>
      </c>
      <c r="J113" s="26">
        <f t="shared" si="1"/>
        <v>2201.4000000000005</v>
      </c>
    </row>
    <row r="114" spans="1:10" ht="153.75" thickBot="1" x14ac:dyDescent="0.25">
      <c r="A114" s="18" t="s">
        <v>248</v>
      </c>
      <c r="B114" s="16" t="s">
        <v>777</v>
      </c>
      <c r="C114" s="33" t="s">
        <v>1108</v>
      </c>
      <c r="D114" s="33" t="s">
        <v>775</v>
      </c>
      <c r="E114" s="33" t="s">
        <v>778</v>
      </c>
      <c r="F114" s="33" t="s">
        <v>779</v>
      </c>
      <c r="G114" s="22" t="s">
        <v>35</v>
      </c>
      <c r="H114" s="21">
        <v>45</v>
      </c>
      <c r="I114" s="25">
        <v>62.7</v>
      </c>
      <c r="J114" s="26">
        <f t="shared" si="1"/>
        <v>2821.5</v>
      </c>
    </row>
    <row r="115" spans="1:10" ht="81.75" customHeight="1" thickBot="1" x14ac:dyDescent="0.25">
      <c r="A115" s="18" t="s">
        <v>248</v>
      </c>
      <c r="B115" s="16" t="s">
        <v>786</v>
      </c>
      <c r="C115" s="33" t="s">
        <v>787</v>
      </c>
      <c r="D115" s="33" t="s">
        <v>223</v>
      </c>
      <c r="E115" s="33" t="s">
        <v>788</v>
      </c>
      <c r="F115" s="33" t="s">
        <v>525</v>
      </c>
      <c r="G115" s="22" t="s">
        <v>15</v>
      </c>
      <c r="H115" s="21">
        <v>60</v>
      </c>
      <c r="I115" s="25">
        <v>21.1</v>
      </c>
      <c r="J115" s="26">
        <f t="shared" si="1"/>
        <v>1266</v>
      </c>
    </row>
    <row r="116" spans="1:10" ht="83.25" customHeight="1" thickBot="1" x14ac:dyDescent="0.25">
      <c r="A116" s="18" t="s">
        <v>248</v>
      </c>
      <c r="B116" s="16" t="s">
        <v>789</v>
      </c>
      <c r="C116" s="33" t="s">
        <v>787</v>
      </c>
      <c r="D116" s="33" t="s">
        <v>223</v>
      </c>
      <c r="E116" s="33" t="s">
        <v>788</v>
      </c>
      <c r="F116" s="33" t="s">
        <v>499</v>
      </c>
      <c r="G116" s="22" t="s">
        <v>15</v>
      </c>
      <c r="H116" s="21">
        <v>36</v>
      </c>
      <c r="I116" s="25">
        <v>44.27</v>
      </c>
      <c r="J116" s="26">
        <f t="shared" si="1"/>
        <v>1593.72</v>
      </c>
    </row>
    <row r="117" spans="1:10" ht="129" customHeight="1" thickBot="1" x14ac:dyDescent="0.25">
      <c r="A117" s="18" t="s">
        <v>248</v>
      </c>
      <c r="B117" s="16" t="s">
        <v>795</v>
      </c>
      <c r="C117" s="33" t="s">
        <v>1107</v>
      </c>
      <c r="D117" s="24" t="s">
        <v>231</v>
      </c>
      <c r="E117" s="33" t="s">
        <v>796</v>
      </c>
      <c r="F117" s="33" t="s">
        <v>797</v>
      </c>
      <c r="G117" s="22" t="s">
        <v>35</v>
      </c>
      <c r="H117" s="21">
        <v>9</v>
      </c>
      <c r="I117" s="25">
        <v>187.79</v>
      </c>
      <c r="J117" s="26">
        <f t="shared" si="1"/>
        <v>1690.11</v>
      </c>
    </row>
    <row r="118" spans="1:10" ht="142.5" customHeight="1" thickBot="1" x14ac:dyDescent="0.25">
      <c r="A118" s="18" t="s">
        <v>248</v>
      </c>
      <c r="B118" s="16" t="s">
        <v>798</v>
      </c>
      <c r="C118" s="33" t="s">
        <v>799</v>
      </c>
      <c r="D118" s="33" t="s">
        <v>800</v>
      </c>
      <c r="E118" s="33" t="s">
        <v>801</v>
      </c>
      <c r="F118" s="33" t="s">
        <v>802</v>
      </c>
      <c r="G118" s="22" t="s">
        <v>15</v>
      </c>
      <c r="H118" s="21">
        <v>36</v>
      </c>
      <c r="I118" s="25">
        <v>26.400000000000002</v>
      </c>
      <c r="J118" s="26">
        <f t="shared" si="1"/>
        <v>950.40000000000009</v>
      </c>
    </row>
    <row r="119" spans="1:10" ht="135" customHeight="1" thickBot="1" x14ac:dyDescent="0.25">
      <c r="A119" s="18" t="s">
        <v>248</v>
      </c>
      <c r="B119" s="16" t="s">
        <v>803</v>
      </c>
      <c r="C119" s="33" t="s">
        <v>799</v>
      </c>
      <c r="D119" s="33" t="s">
        <v>800</v>
      </c>
      <c r="E119" s="33" t="s">
        <v>804</v>
      </c>
      <c r="F119" s="33" t="s">
        <v>802</v>
      </c>
      <c r="G119" s="22" t="s">
        <v>15</v>
      </c>
      <c r="H119" s="21">
        <v>36</v>
      </c>
      <c r="I119" s="25">
        <v>26.82</v>
      </c>
      <c r="J119" s="26">
        <f t="shared" si="1"/>
        <v>965.52</v>
      </c>
    </row>
    <row r="120" spans="1:10" ht="135" customHeight="1" thickBot="1" x14ac:dyDescent="0.25">
      <c r="A120" s="18" t="s">
        <v>248</v>
      </c>
      <c r="B120" s="16" t="s">
        <v>805</v>
      </c>
      <c r="C120" s="33" t="s">
        <v>799</v>
      </c>
      <c r="D120" s="33" t="s">
        <v>800</v>
      </c>
      <c r="E120" s="33" t="s">
        <v>806</v>
      </c>
      <c r="F120" s="33" t="s">
        <v>802</v>
      </c>
      <c r="G120" s="22" t="s">
        <v>15</v>
      </c>
      <c r="H120" s="21">
        <v>36</v>
      </c>
      <c r="I120" s="25">
        <v>26.82</v>
      </c>
      <c r="J120" s="26">
        <f t="shared" si="1"/>
        <v>965.52</v>
      </c>
    </row>
    <row r="121" spans="1:10" ht="134.25" customHeight="1" thickBot="1" x14ac:dyDescent="0.25">
      <c r="A121" s="18" t="s">
        <v>248</v>
      </c>
      <c r="B121" s="16" t="s">
        <v>807</v>
      </c>
      <c r="C121" s="33" t="s">
        <v>799</v>
      </c>
      <c r="D121" s="33" t="s">
        <v>800</v>
      </c>
      <c r="E121" s="33" t="s">
        <v>808</v>
      </c>
      <c r="F121" s="33" t="s">
        <v>802</v>
      </c>
      <c r="G121" s="22" t="s">
        <v>15</v>
      </c>
      <c r="H121" s="21">
        <v>36</v>
      </c>
      <c r="I121" s="25">
        <v>24.870000000000005</v>
      </c>
      <c r="J121" s="26">
        <f t="shared" si="1"/>
        <v>895.32000000000016</v>
      </c>
    </row>
    <row r="122" spans="1:10" ht="138" customHeight="1" thickBot="1" x14ac:dyDescent="0.25">
      <c r="A122" s="18" t="s">
        <v>248</v>
      </c>
      <c r="B122" s="16" t="s">
        <v>814</v>
      </c>
      <c r="C122" s="33" t="s">
        <v>810</v>
      </c>
      <c r="D122" s="33" t="s">
        <v>445</v>
      </c>
      <c r="E122" s="33" t="s">
        <v>815</v>
      </c>
      <c r="F122" s="33" t="s">
        <v>816</v>
      </c>
      <c r="G122" s="22" t="s">
        <v>15</v>
      </c>
      <c r="H122" s="21">
        <v>3.6</v>
      </c>
      <c r="I122" s="25">
        <v>156.30000000000001</v>
      </c>
      <c r="J122" s="26">
        <f t="shared" si="1"/>
        <v>562.68000000000006</v>
      </c>
    </row>
    <row r="123" spans="1:10" ht="142.5" customHeight="1" thickBot="1" x14ac:dyDescent="0.25">
      <c r="A123" s="18" t="s">
        <v>248</v>
      </c>
      <c r="B123" s="16" t="s">
        <v>809</v>
      </c>
      <c r="C123" s="33" t="s">
        <v>810</v>
      </c>
      <c r="D123" s="33" t="s">
        <v>811</v>
      </c>
      <c r="E123" s="33" t="s">
        <v>812</v>
      </c>
      <c r="F123" s="33" t="s">
        <v>813</v>
      </c>
      <c r="G123" s="22" t="s">
        <v>35</v>
      </c>
      <c r="H123" s="21">
        <v>3.6</v>
      </c>
      <c r="I123" s="25">
        <v>197.1</v>
      </c>
      <c r="J123" s="26">
        <f t="shared" si="1"/>
        <v>709.56</v>
      </c>
    </row>
    <row r="124" spans="1:10" ht="95.25" customHeight="1" thickBot="1" x14ac:dyDescent="0.25">
      <c r="A124" s="18" t="s">
        <v>248</v>
      </c>
      <c r="B124" s="16" t="s">
        <v>817</v>
      </c>
      <c r="C124" s="33" t="s">
        <v>818</v>
      </c>
      <c r="D124" s="33" t="s">
        <v>223</v>
      </c>
      <c r="E124" s="33" t="s">
        <v>819</v>
      </c>
      <c r="F124" s="33" t="s">
        <v>499</v>
      </c>
      <c r="G124" s="22" t="s">
        <v>15</v>
      </c>
      <c r="H124" s="21">
        <v>5.4</v>
      </c>
      <c r="I124" s="25">
        <v>78.77</v>
      </c>
      <c r="J124" s="26">
        <f t="shared" si="1"/>
        <v>425.358</v>
      </c>
    </row>
    <row r="125" spans="1:10" ht="114" customHeight="1" thickBot="1" x14ac:dyDescent="0.25">
      <c r="A125" s="18" t="s">
        <v>248</v>
      </c>
      <c r="B125" s="16" t="s">
        <v>820</v>
      </c>
      <c r="C125" s="33" t="s">
        <v>821</v>
      </c>
      <c r="D125" s="33" t="s">
        <v>231</v>
      </c>
      <c r="E125" s="33" t="s">
        <v>822</v>
      </c>
      <c r="F125" s="33" t="s">
        <v>823</v>
      </c>
      <c r="G125" s="24" t="s">
        <v>15</v>
      </c>
      <c r="H125" s="34">
        <v>25</v>
      </c>
      <c r="I125" s="26">
        <v>198.66999999999996</v>
      </c>
      <c r="J125" s="26">
        <f t="shared" si="1"/>
        <v>4966.7499999999991</v>
      </c>
    </row>
    <row r="126" spans="1:10" ht="112.5" customHeight="1" thickBot="1" x14ac:dyDescent="0.25">
      <c r="A126" s="19" t="s">
        <v>248</v>
      </c>
      <c r="B126" s="17" t="s">
        <v>820</v>
      </c>
      <c r="C126" s="33" t="s">
        <v>821</v>
      </c>
      <c r="D126" s="33" t="s">
        <v>231</v>
      </c>
      <c r="E126" s="33" t="s">
        <v>822</v>
      </c>
      <c r="F126" s="33" t="s">
        <v>823</v>
      </c>
      <c r="G126" s="24" t="s">
        <v>15</v>
      </c>
      <c r="H126" s="27">
        <v>1</v>
      </c>
      <c r="I126" s="26">
        <v>210</v>
      </c>
      <c r="J126" s="26">
        <f t="shared" si="1"/>
        <v>210</v>
      </c>
    </row>
    <row r="127" spans="1:10" ht="154.5" customHeight="1" thickBot="1" x14ac:dyDescent="0.25">
      <c r="A127" s="18" t="s">
        <v>248</v>
      </c>
      <c r="B127" s="16" t="s">
        <v>824</v>
      </c>
      <c r="C127" s="33" t="s">
        <v>825</v>
      </c>
      <c r="D127" s="33" t="s">
        <v>826</v>
      </c>
      <c r="E127" s="33" t="s">
        <v>827</v>
      </c>
      <c r="F127" s="33" t="s">
        <v>554</v>
      </c>
      <c r="G127" s="22" t="s">
        <v>35</v>
      </c>
      <c r="H127" s="21">
        <v>54</v>
      </c>
      <c r="I127" s="25">
        <v>37.680000000000007</v>
      </c>
      <c r="J127" s="26">
        <f t="shared" si="1"/>
        <v>2034.7200000000003</v>
      </c>
    </row>
    <row r="128" spans="1:10" ht="157.5" customHeight="1" thickBot="1" x14ac:dyDescent="0.25">
      <c r="A128" s="18" t="s">
        <v>248</v>
      </c>
      <c r="B128" s="16" t="s">
        <v>828</v>
      </c>
      <c r="C128" s="33" t="s">
        <v>825</v>
      </c>
      <c r="D128" s="33" t="s">
        <v>826</v>
      </c>
      <c r="E128" s="33" t="s">
        <v>827</v>
      </c>
      <c r="F128" s="33" t="s">
        <v>578</v>
      </c>
      <c r="G128" s="22" t="s">
        <v>35</v>
      </c>
      <c r="H128" s="21">
        <v>90</v>
      </c>
      <c r="I128" s="25">
        <v>22.509999999999998</v>
      </c>
      <c r="J128" s="26">
        <f t="shared" si="1"/>
        <v>2025.8999999999999</v>
      </c>
    </row>
    <row r="129" spans="1:10" ht="229.5" customHeight="1" thickBot="1" x14ac:dyDescent="0.25">
      <c r="A129" s="18" t="s">
        <v>248</v>
      </c>
      <c r="B129" s="16" t="s">
        <v>834</v>
      </c>
      <c r="C129" s="33" t="s">
        <v>835</v>
      </c>
      <c r="D129" s="33" t="s">
        <v>445</v>
      </c>
      <c r="E129" s="33" t="s">
        <v>836</v>
      </c>
      <c r="F129" s="33" t="s">
        <v>451</v>
      </c>
      <c r="G129" s="22" t="s">
        <v>15</v>
      </c>
      <c r="H129" s="21">
        <v>5.4</v>
      </c>
      <c r="I129" s="25">
        <v>110.70000000000002</v>
      </c>
      <c r="J129" s="26">
        <f t="shared" si="1"/>
        <v>597.78000000000009</v>
      </c>
    </row>
    <row r="130" spans="1:10" ht="128.25" thickBot="1" x14ac:dyDescent="0.25">
      <c r="A130" s="18" t="s">
        <v>248</v>
      </c>
      <c r="B130" s="16" t="s">
        <v>837</v>
      </c>
      <c r="C130" s="33" t="s">
        <v>838</v>
      </c>
      <c r="D130" s="24" t="s">
        <v>445</v>
      </c>
      <c r="E130" s="33" t="s">
        <v>839</v>
      </c>
      <c r="F130" s="33" t="s">
        <v>840</v>
      </c>
      <c r="G130" s="22" t="s">
        <v>15</v>
      </c>
      <c r="H130" s="21">
        <v>30</v>
      </c>
      <c r="I130" s="25">
        <v>180</v>
      </c>
      <c r="J130" s="26">
        <f t="shared" si="1"/>
        <v>5400</v>
      </c>
    </row>
    <row r="131" spans="1:10" ht="173.25" customHeight="1" thickBot="1" x14ac:dyDescent="0.25">
      <c r="A131" s="18" t="s">
        <v>248</v>
      </c>
      <c r="B131" s="16" t="s">
        <v>841</v>
      </c>
      <c r="C131" s="33" t="s">
        <v>842</v>
      </c>
      <c r="D131" s="24" t="s">
        <v>843</v>
      </c>
      <c r="E131" s="33" t="s">
        <v>844</v>
      </c>
      <c r="F131" s="33" t="s">
        <v>525</v>
      </c>
      <c r="G131" s="22" t="s">
        <v>15</v>
      </c>
      <c r="H131" s="21">
        <v>50</v>
      </c>
      <c r="I131" s="25">
        <v>455.46</v>
      </c>
      <c r="J131" s="26">
        <f t="shared" si="1"/>
        <v>22773</v>
      </c>
    </row>
    <row r="132" spans="1:10" ht="108.75" customHeight="1" thickBot="1" x14ac:dyDescent="0.25">
      <c r="A132" s="18" t="s">
        <v>248</v>
      </c>
      <c r="B132" s="16" t="s">
        <v>845</v>
      </c>
      <c r="C132" s="24" t="s">
        <v>846</v>
      </c>
      <c r="D132" s="24" t="s">
        <v>445</v>
      </c>
      <c r="E132" s="33" t="s">
        <v>847</v>
      </c>
      <c r="F132" s="33" t="s">
        <v>451</v>
      </c>
      <c r="G132" s="22" t="s">
        <v>15</v>
      </c>
      <c r="H132" s="21">
        <v>5.4</v>
      </c>
      <c r="I132" s="25">
        <v>130</v>
      </c>
      <c r="J132" s="26">
        <f t="shared" ref="J132:J195" si="2">H132*I132</f>
        <v>702</v>
      </c>
    </row>
    <row r="133" spans="1:10" ht="167.25" customHeight="1" thickBot="1" x14ac:dyDescent="0.25">
      <c r="A133" s="18" t="s">
        <v>248</v>
      </c>
      <c r="B133" s="16" t="s">
        <v>848</v>
      </c>
      <c r="C133" s="33" t="s">
        <v>849</v>
      </c>
      <c r="D133" s="33" t="s">
        <v>445</v>
      </c>
      <c r="E133" s="24" t="s">
        <v>850</v>
      </c>
      <c r="F133" s="33" t="s">
        <v>451</v>
      </c>
      <c r="G133" s="22" t="s">
        <v>15</v>
      </c>
      <c r="H133" s="21">
        <v>40</v>
      </c>
      <c r="I133" s="25">
        <v>147.30000000000001</v>
      </c>
      <c r="J133" s="26">
        <f t="shared" si="2"/>
        <v>5892</v>
      </c>
    </row>
    <row r="134" spans="1:10" ht="112.5" customHeight="1" thickBot="1" x14ac:dyDescent="0.25">
      <c r="A134" s="18" t="s">
        <v>248</v>
      </c>
      <c r="B134" s="16" t="s">
        <v>877</v>
      </c>
      <c r="C134" s="24" t="s">
        <v>878</v>
      </c>
      <c r="D134" s="33" t="s">
        <v>879</v>
      </c>
      <c r="E134" s="24" t="s">
        <v>880</v>
      </c>
      <c r="F134" s="33" t="s">
        <v>881</v>
      </c>
      <c r="G134" s="22" t="s">
        <v>35</v>
      </c>
      <c r="H134" s="21">
        <v>5.4</v>
      </c>
      <c r="I134" s="25">
        <v>496.44</v>
      </c>
      <c r="J134" s="26">
        <f t="shared" si="2"/>
        <v>2680.7760000000003</v>
      </c>
    </row>
    <row r="135" spans="1:10" ht="114.75" customHeight="1" thickBot="1" x14ac:dyDescent="0.25">
      <c r="A135" s="18" t="s">
        <v>248</v>
      </c>
      <c r="B135" s="16" t="s">
        <v>882</v>
      </c>
      <c r="C135" s="24" t="s">
        <v>878</v>
      </c>
      <c r="D135" s="33" t="s">
        <v>879</v>
      </c>
      <c r="E135" s="24" t="s">
        <v>880</v>
      </c>
      <c r="F135" s="33" t="s">
        <v>883</v>
      </c>
      <c r="G135" s="22" t="s">
        <v>35</v>
      </c>
      <c r="H135" s="21">
        <v>5</v>
      </c>
      <c r="I135" s="25">
        <v>241.36000000000007</v>
      </c>
      <c r="J135" s="26">
        <f t="shared" si="2"/>
        <v>1206.8000000000004</v>
      </c>
    </row>
    <row r="136" spans="1:10" ht="172.5" customHeight="1" thickBot="1" x14ac:dyDescent="0.25">
      <c r="A136" s="18" t="s">
        <v>248</v>
      </c>
      <c r="B136" s="16" t="s">
        <v>884</v>
      </c>
      <c r="C136" s="24" t="s">
        <v>885</v>
      </c>
      <c r="D136" s="33" t="s">
        <v>445</v>
      </c>
      <c r="E136" s="24" t="s">
        <v>886</v>
      </c>
      <c r="F136" s="33" t="s">
        <v>447</v>
      </c>
      <c r="G136" s="22" t="s">
        <v>15</v>
      </c>
      <c r="H136" s="21">
        <v>5.4</v>
      </c>
      <c r="I136" s="25">
        <v>131.5</v>
      </c>
      <c r="J136" s="26">
        <f t="shared" si="2"/>
        <v>710.1</v>
      </c>
    </row>
    <row r="137" spans="1:10" ht="258.75" customHeight="1" thickBot="1" x14ac:dyDescent="0.25">
      <c r="A137" s="18" t="s">
        <v>248</v>
      </c>
      <c r="B137" s="16" t="s">
        <v>887</v>
      </c>
      <c r="C137" s="33" t="s">
        <v>888</v>
      </c>
      <c r="D137" s="33" t="s">
        <v>666</v>
      </c>
      <c r="E137" s="33" t="s">
        <v>889</v>
      </c>
      <c r="F137" s="33" t="s">
        <v>890</v>
      </c>
      <c r="G137" s="22" t="s">
        <v>15</v>
      </c>
      <c r="H137" s="21">
        <v>18</v>
      </c>
      <c r="I137" s="25">
        <v>205.3</v>
      </c>
      <c r="J137" s="26">
        <f t="shared" si="2"/>
        <v>3695.4</v>
      </c>
    </row>
    <row r="138" spans="1:10" ht="230.25" thickBot="1" x14ac:dyDescent="0.25">
      <c r="A138" s="18" t="s">
        <v>248</v>
      </c>
      <c r="B138" s="16" t="s">
        <v>891</v>
      </c>
      <c r="C138" s="33" t="s">
        <v>888</v>
      </c>
      <c r="D138" s="33" t="s">
        <v>445</v>
      </c>
      <c r="E138" s="33" t="s">
        <v>892</v>
      </c>
      <c r="F138" s="33" t="s">
        <v>447</v>
      </c>
      <c r="G138" s="22" t="s">
        <v>15</v>
      </c>
      <c r="H138" s="21">
        <v>5.4</v>
      </c>
      <c r="I138" s="25">
        <v>280.31000000000006</v>
      </c>
      <c r="J138" s="26">
        <f t="shared" si="2"/>
        <v>1513.6740000000004</v>
      </c>
    </row>
    <row r="139" spans="1:10" ht="90.75" customHeight="1" thickBot="1" x14ac:dyDescent="0.25">
      <c r="A139" s="18" t="s">
        <v>248</v>
      </c>
      <c r="B139" s="16" t="s">
        <v>893</v>
      </c>
      <c r="C139" s="33" t="s">
        <v>894</v>
      </c>
      <c r="D139" s="33" t="s">
        <v>445</v>
      </c>
      <c r="E139" s="33" t="s">
        <v>895</v>
      </c>
      <c r="F139" s="33" t="s">
        <v>529</v>
      </c>
      <c r="G139" s="22" t="s">
        <v>15</v>
      </c>
      <c r="H139" s="21">
        <v>9</v>
      </c>
      <c r="I139" s="25">
        <v>56.49</v>
      </c>
      <c r="J139" s="26">
        <f t="shared" si="2"/>
        <v>508.41</v>
      </c>
    </row>
    <row r="140" spans="1:10" ht="99" customHeight="1" thickBot="1" x14ac:dyDescent="0.25">
      <c r="A140" s="18" t="s">
        <v>248</v>
      </c>
      <c r="B140" s="16" t="s">
        <v>898</v>
      </c>
      <c r="C140" s="33" t="s">
        <v>894</v>
      </c>
      <c r="D140" s="33" t="s">
        <v>236</v>
      </c>
      <c r="E140" s="33" t="s">
        <v>237</v>
      </c>
      <c r="F140" s="33" t="s">
        <v>899</v>
      </c>
      <c r="G140" s="24" t="s">
        <v>15</v>
      </c>
      <c r="H140" s="34">
        <v>90</v>
      </c>
      <c r="I140" s="26">
        <v>20</v>
      </c>
      <c r="J140" s="26">
        <f t="shared" si="2"/>
        <v>1800</v>
      </c>
    </row>
    <row r="141" spans="1:10" ht="132.75" customHeight="1" thickBot="1" x14ac:dyDescent="0.25">
      <c r="A141" s="18" t="s">
        <v>248</v>
      </c>
      <c r="B141" s="16" t="s">
        <v>900</v>
      </c>
      <c r="C141" s="33" t="s">
        <v>901</v>
      </c>
      <c r="D141" s="33" t="s">
        <v>879</v>
      </c>
      <c r="E141" s="33" t="s">
        <v>902</v>
      </c>
      <c r="F141" s="33" t="s">
        <v>903</v>
      </c>
      <c r="G141" s="22" t="s">
        <v>15</v>
      </c>
      <c r="H141" s="21">
        <v>150</v>
      </c>
      <c r="I141" s="25">
        <v>26.2</v>
      </c>
      <c r="J141" s="26">
        <f t="shared" si="2"/>
        <v>3930</v>
      </c>
    </row>
    <row r="142" spans="1:10" ht="127.5" customHeight="1" thickBot="1" x14ac:dyDescent="0.25">
      <c r="A142" s="18" t="s">
        <v>248</v>
      </c>
      <c r="B142" s="16" t="s">
        <v>907</v>
      </c>
      <c r="C142" s="33" t="s">
        <v>901</v>
      </c>
      <c r="D142" s="33" t="s">
        <v>445</v>
      </c>
      <c r="E142" s="33" t="s">
        <v>905</v>
      </c>
      <c r="F142" s="33" t="s">
        <v>557</v>
      </c>
      <c r="G142" s="22" t="s">
        <v>15</v>
      </c>
      <c r="H142" s="21">
        <v>18</v>
      </c>
      <c r="I142" s="25">
        <v>27.23</v>
      </c>
      <c r="J142" s="26">
        <f t="shared" si="2"/>
        <v>490.14</v>
      </c>
    </row>
    <row r="143" spans="1:10" ht="135" customHeight="1" thickBot="1" x14ac:dyDescent="0.25">
      <c r="A143" s="18" t="s">
        <v>248</v>
      </c>
      <c r="B143" s="16" t="s">
        <v>904</v>
      </c>
      <c r="C143" s="33" t="s">
        <v>901</v>
      </c>
      <c r="D143" s="33" t="s">
        <v>445</v>
      </c>
      <c r="E143" s="33" t="s">
        <v>905</v>
      </c>
      <c r="F143" s="33" t="s">
        <v>906</v>
      </c>
      <c r="G143" s="22" t="s">
        <v>15</v>
      </c>
      <c r="H143" s="21">
        <v>18</v>
      </c>
      <c r="I143" s="25">
        <v>41.449999999999996</v>
      </c>
      <c r="J143" s="26">
        <f t="shared" si="2"/>
        <v>746.09999999999991</v>
      </c>
    </row>
    <row r="144" spans="1:10" ht="92.25" customHeight="1" thickBot="1" x14ac:dyDescent="0.25">
      <c r="A144" s="18" t="s">
        <v>248</v>
      </c>
      <c r="B144" s="16" t="s">
        <v>908</v>
      </c>
      <c r="C144" s="33" t="s">
        <v>909</v>
      </c>
      <c r="D144" s="33" t="s">
        <v>826</v>
      </c>
      <c r="E144" s="33" t="s">
        <v>910</v>
      </c>
      <c r="F144" s="33" t="s">
        <v>456</v>
      </c>
      <c r="G144" s="22" t="s">
        <v>15</v>
      </c>
      <c r="H144" s="21">
        <v>5.4</v>
      </c>
      <c r="I144" s="25">
        <v>128.80000000000001</v>
      </c>
      <c r="J144" s="26">
        <f t="shared" si="2"/>
        <v>695.5200000000001</v>
      </c>
    </row>
    <row r="145" spans="1:10" ht="171" customHeight="1" thickBot="1" x14ac:dyDescent="0.25">
      <c r="A145" s="18" t="s">
        <v>248</v>
      </c>
      <c r="B145" s="16" t="s">
        <v>914</v>
      </c>
      <c r="C145" s="33" t="s">
        <v>915</v>
      </c>
      <c r="D145" s="33" t="s">
        <v>445</v>
      </c>
      <c r="E145" s="33" t="s">
        <v>916</v>
      </c>
      <c r="F145" s="33" t="s">
        <v>917</v>
      </c>
      <c r="G145" s="22" t="s">
        <v>15</v>
      </c>
      <c r="H145" s="21">
        <v>18</v>
      </c>
      <c r="I145" s="25">
        <v>124.29999999999998</v>
      </c>
      <c r="J145" s="26">
        <f t="shared" si="2"/>
        <v>2237.3999999999996</v>
      </c>
    </row>
    <row r="146" spans="1:10" ht="165" customHeight="1" thickBot="1" x14ac:dyDescent="0.25">
      <c r="A146" s="18" t="s">
        <v>248</v>
      </c>
      <c r="B146" s="16" t="s">
        <v>918</v>
      </c>
      <c r="C146" s="33" t="s">
        <v>915</v>
      </c>
      <c r="D146" s="33" t="s">
        <v>445</v>
      </c>
      <c r="E146" s="33" t="s">
        <v>916</v>
      </c>
      <c r="F146" s="33" t="s">
        <v>840</v>
      </c>
      <c r="G146" s="22" t="s">
        <v>15</v>
      </c>
      <c r="H146" s="21">
        <v>18</v>
      </c>
      <c r="I146" s="25">
        <v>225.01000000000002</v>
      </c>
      <c r="J146" s="26">
        <f t="shared" si="2"/>
        <v>4050.1800000000003</v>
      </c>
    </row>
    <row r="147" spans="1:10" ht="176.25" customHeight="1" thickBot="1" x14ac:dyDescent="0.25">
      <c r="A147" s="18" t="s">
        <v>248</v>
      </c>
      <c r="B147" s="16" t="s">
        <v>932</v>
      </c>
      <c r="C147" s="33" t="s">
        <v>1102</v>
      </c>
      <c r="D147" s="33" t="s">
        <v>445</v>
      </c>
      <c r="E147" s="33" t="s">
        <v>933</v>
      </c>
      <c r="F147" s="33" t="s">
        <v>557</v>
      </c>
      <c r="G147" s="22" t="s">
        <v>15</v>
      </c>
      <c r="H147" s="21">
        <v>18</v>
      </c>
      <c r="I147" s="25">
        <v>66.02</v>
      </c>
      <c r="J147" s="26">
        <f t="shared" si="2"/>
        <v>1188.3599999999999</v>
      </c>
    </row>
    <row r="148" spans="1:10" ht="107.25" customHeight="1" thickBot="1" x14ac:dyDescent="0.25">
      <c r="A148" s="18" t="s">
        <v>248</v>
      </c>
      <c r="B148" s="16" t="s">
        <v>943</v>
      </c>
      <c r="C148" s="33" t="s">
        <v>944</v>
      </c>
      <c r="D148" s="33" t="s">
        <v>445</v>
      </c>
      <c r="E148" s="33" t="s">
        <v>945</v>
      </c>
      <c r="F148" s="33" t="s">
        <v>557</v>
      </c>
      <c r="G148" s="22" t="s">
        <v>35</v>
      </c>
      <c r="H148" s="21">
        <v>9</v>
      </c>
      <c r="I148" s="25">
        <v>118.00000000000001</v>
      </c>
      <c r="J148" s="26">
        <f t="shared" si="2"/>
        <v>1062.0000000000002</v>
      </c>
    </row>
    <row r="149" spans="1:10" ht="105" customHeight="1" thickBot="1" x14ac:dyDescent="0.25">
      <c r="A149" s="18" t="s">
        <v>248</v>
      </c>
      <c r="B149" s="16" t="s">
        <v>956</v>
      </c>
      <c r="C149" s="33" t="s">
        <v>953</v>
      </c>
      <c r="D149" s="33" t="s">
        <v>445</v>
      </c>
      <c r="E149" s="33" t="s">
        <v>954</v>
      </c>
      <c r="F149" s="33" t="s">
        <v>957</v>
      </c>
      <c r="G149" s="22" t="s">
        <v>15</v>
      </c>
      <c r="H149" s="21">
        <v>20</v>
      </c>
      <c r="I149" s="25">
        <v>738</v>
      </c>
      <c r="J149" s="26">
        <f t="shared" si="2"/>
        <v>14760</v>
      </c>
    </row>
    <row r="150" spans="1:10" ht="105" customHeight="1" thickBot="1" x14ac:dyDescent="0.25">
      <c r="A150" s="18" t="s">
        <v>248</v>
      </c>
      <c r="B150" s="16" t="s">
        <v>952</v>
      </c>
      <c r="C150" s="33" t="s">
        <v>953</v>
      </c>
      <c r="D150" s="33" t="s">
        <v>445</v>
      </c>
      <c r="E150" s="33" t="s">
        <v>954</v>
      </c>
      <c r="F150" s="33" t="s">
        <v>955</v>
      </c>
      <c r="G150" s="22" t="s">
        <v>15</v>
      </c>
      <c r="H150" s="21">
        <v>9</v>
      </c>
      <c r="I150" s="25">
        <v>327</v>
      </c>
      <c r="J150" s="26">
        <f t="shared" si="2"/>
        <v>2943</v>
      </c>
    </row>
    <row r="151" spans="1:10" ht="66" customHeight="1" thickBot="1" x14ac:dyDescent="0.25">
      <c r="A151" s="18" t="s">
        <v>248</v>
      </c>
      <c r="B151" s="16" t="s">
        <v>958</v>
      </c>
      <c r="C151" s="33" t="s">
        <v>959</v>
      </c>
      <c r="D151" s="33" t="s">
        <v>223</v>
      </c>
      <c r="E151" s="33" t="s">
        <v>960</v>
      </c>
      <c r="F151" s="33" t="s">
        <v>499</v>
      </c>
      <c r="G151" s="22" t="s">
        <v>15</v>
      </c>
      <c r="H151" s="21">
        <v>9</v>
      </c>
      <c r="I151" s="25">
        <v>73</v>
      </c>
      <c r="J151" s="26">
        <f t="shared" si="2"/>
        <v>657</v>
      </c>
    </row>
    <row r="152" spans="1:10" ht="99" customHeight="1" thickBot="1" x14ac:dyDescent="0.25">
      <c r="A152" s="18" t="s">
        <v>248</v>
      </c>
      <c r="B152" s="16" t="s">
        <v>1002</v>
      </c>
      <c r="C152" s="33" t="s">
        <v>1003</v>
      </c>
      <c r="D152" s="33" t="s">
        <v>223</v>
      </c>
      <c r="E152" s="33" t="s">
        <v>1004</v>
      </c>
      <c r="F152" s="33" t="s">
        <v>525</v>
      </c>
      <c r="G152" s="22" t="s">
        <v>15</v>
      </c>
      <c r="H152" s="21">
        <v>30</v>
      </c>
      <c r="I152" s="25">
        <v>85.499999999999986</v>
      </c>
      <c r="J152" s="26">
        <f t="shared" si="2"/>
        <v>2564.9999999999995</v>
      </c>
    </row>
    <row r="153" spans="1:10" ht="150.75" customHeight="1" thickBot="1" x14ac:dyDescent="0.25">
      <c r="A153" s="18" t="s">
        <v>248</v>
      </c>
      <c r="B153" s="16" t="s">
        <v>965</v>
      </c>
      <c r="C153" s="33" t="s">
        <v>966</v>
      </c>
      <c r="D153" s="33" t="s">
        <v>967</v>
      </c>
      <c r="E153" s="33" t="s">
        <v>968</v>
      </c>
      <c r="F153" s="33" t="s">
        <v>969</v>
      </c>
      <c r="G153" s="22" t="s">
        <v>15</v>
      </c>
      <c r="H153" s="21">
        <v>9</v>
      </c>
      <c r="I153" s="25">
        <v>638.45000000000005</v>
      </c>
      <c r="J153" s="26">
        <f t="shared" si="2"/>
        <v>5746.05</v>
      </c>
    </row>
    <row r="154" spans="1:10" ht="123.75" customHeight="1" thickBot="1" x14ac:dyDescent="0.25">
      <c r="A154" s="18" t="s">
        <v>248</v>
      </c>
      <c r="B154" s="16" t="s">
        <v>974</v>
      </c>
      <c r="C154" s="33" t="s">
        <v>975</v>
      </c>
      <c r="D154" s="33" t="s">
        <v>225</v>
      </c>
      <c r="E154" s="33" t="s">
        <v>976</v>
      </c>
      <c r="F154" s="33" t="s">
        <v>525</v>
      </c>
      <c r="G154" s="22" t="s">
        <v>15</v>
      </c>
      <c r="H154" s="21">
        <v>14</v>
      </c>
      <c r="I154" s="25">
        <v>269.83999999999997</v>
      </c>
      <c r="J154" s="26">
        <f t="shared" si="2"/>
        <v>3777.7599999999998</v>
      </c>
    </row>
    <row r="155" spans="1:10" ht="114.75" customHeight="1" thickBot="1" x14ac:dyDescent="0.25">
      <c r="A155" s="18" t="s">
        <v>248</v>
      </c>
      <c r="B155" s="16" t="s">
        <v>977</v>
      </c>
      <c r="C155" s="33" t="s">
        <v>978</v>
      </c>
      <c r="D155" s="33" t="s">
        <v>223</v>
      </c>
      <c r="E155" s="33" t="s">
        <v>979</v>
      </c>
      <c r="F155" s="33" t="s">
        <v>525</v>
      </c>
      <c r="G155" s="22" t="s">
        <v>15</v>
      </c>
      <c r="H155" s="21">
        <v>3.6</v>
      </c>
      <c r="I155" s="25">
        <v>323.74</v>
      </c>
      <c r="J155" s="26">
        <f t="shared" si="2"/>
        <v>1165.4640000000002</v>
      </c>
    </row>
    <row r="156" spans="1:10" ht="128.25" customHeight="1" thickBot="1" x14ac:dyDescent="0.25">
      <c r="A156" s="19" t="s">
        <v>248</v>
      </c>
      <c r="B156" s="17" t="s">
        <v>977</v>
      </c>
      <c r="C156" s="33" t="s">
        <v>978</v>
      </c>
      <c r="D156" s="33" t="s">
        <v>223</v>
      </c>
      <c r="E156" s="33" t="s">
        <v>979</v>
      </c>
      <c r="F156" s="33" t="s">
        <v>525</v>
      </c>
      <c r="G156" s="24" t="s">
        <v>15</v>
      </c>
      <c r="H156" s="27">
        <v>5</v>
      </c>
      <c r="I156" s="26">
        <v>400</v>
      </c>
      <c r="J156" s="26">
        <f t="shared" si="2"/>
        <v>2000</v>
      </c>
    </row>
    <row r="157" spans="1:10" ht="170.25" customHeight="1" thickBot="1" x14ac:dyDescent="0.25">
      <c r="A157" s="18" t="s">
        <v>248</v>
      </c>
      <c r="B157" s="16" t="s">
        <v>1050</v>
      </c>
      <c r="C157" s="24" t="s">
        <v>1051</v>
      </c>
      <c r="D157" s="24" t="s">
        <v>445</v>
      </c>
      <c r="E157" s="33" t="s">
        <v>1052</v>
      </c>
      <c r="F157" s="33" t="s">
        <v>840</v>
      </c>
      <c r="G157" s="22" t="s">
        <v>15</v>
      </c>
      <c r="H157" s="21">
        <v>27</v>
      </c>
      <c r="I157" s="25">
        <v>189.10000000000002</v>
      </c>
      <c r="J157" s="26">
        <f t="shared" si="2"/>
        <v>5105.7000000000007</v>
      </c>
    </row>
    <row r="158" spans="1:10" ht="123.75" customHeight="1" thickBot="1" x14ac:dyDescent="0.25">
      <c r="A158" s="18" t="s">
        <v>248</v>
      </c>
      <c r="B158" s="16" t="s">
        <v>1060</v>
      </c>
      <c r="C158" s="24" t="s">
        <v>1061</v>
      </c>
      <c r="D158" s="24" t="s">
        <v>445</v>
      </c>
      <c r="E158" s="24" t="s">
        <v>1062</v>
      </c>
      <c r="F158" s="33" t="s">
        <v>451</v>
      </c>
      <c r="G158" s="22" t="s">
        <v>15</v>
      </c>
      <c r="H158" s="21">
        <v>50</v>
      </c>
      <c r="I158" s="25">
        <v>141.05000000000001</v>
      </c>
      <c r="J158" s="26">
        <f t="shared" si="2"/>
        <v>7052.5000000000009</v>
      </c>
    </row>
    <row r="159" spans="1:10" ht="149.25" customHeight="1" thickBot="1" x14ac:dyDescent="0.25">
      <c r="A159" s="18" t="s">
        <v>248</v>
      </c>
      <c r="B159" s="16" t="s">
        <v>1063</v>
      </c>
      <c r="C159" s="24" t="s">
        <v>1064</v>
      </c>
      <c r="D159" s="24" t="s">
        <v>445</v>
      </c>
      <c r="E159" s="24" t="s">
        <v>1065</v>
      </c>
      <c r="F159" s="33" t="s">
        <v>1066</v>
      </c>
      <c r="G159" s="22" t="s">
        <v>15</v>
      </c>
      <c r="H159" s="21">
        <v>5.4</v>
      </c>
      <c r="I159" s="25">
        <v>242.3</v>
      </c>
      <c r="J159" s="26">
        <f t="shared" si="2"/>
        <v>1308.42</v>
      </c>
    </row>
    <row r="160" spans="1:10" ht="91.5" customHeight="1" thickBot="1" x14ac:dyDescent="0.25">
      <c r="A160" s="18" t="s">
        <v>248</v>
      </c>
      <c r="B160" s="15" t="s">
        <v>1086</v>
      </c>
      <c r="C160" s="30" t="s">
        <v>1087</v>
      </c>
      <c r="D160" s="30" t="s">
        <v>223</v>
      </c>
      <c r="E160" s="30" t="s">
        <v>1088</v>
      </c>
      <c r="F160" s="30" t="s">
        <v>686</v>
      </c>
      <c r="G160" s="22" t="s">
        <v>15</v>
      </c>
      <c r="H160" s="21">
        <v>9</v>
      </c>
      <c r="I160" s="25">
        <v>29.14</v>
      </c>
      <c r="J160" s="26">
        <f t="shared" si="2"/>
        <v>262.26</v>
      </c>
    </row>
    <row r="161" spans="1:10" ht="257.25" customHeight="1" thickBot="1" x14ac:dyDescent="0.25">
      <c r="A161" s="18" t="s">
        <v>248</v>
      </c>
      <c r="B161" s="16" t="s">
        <v>1092</v>
      </c>
      <c r="C161" s="33" t="s">
        <v>1093</v>
      </c>
      <c r="D161" s="33" t="s">
        <v>223</v>
      </c>
      <c r="E161" s="30" t="s">
        <v>1094</v>
      </c>
      <c r="F161" s="33" t="s">
        <v>525</v>
      </c>
      <c r="G161" s="22" t="s">
        <v>15</v>
      </c>
      <c r="H161" s="21">
        <v>1.8</v>
      </c>
      <c r="I161" s="25">
        <v>255.80000000000004</v>
      </c>
      <c r="J161" s="26">
        <f t="shared" si="2"/>
        <v>460.44000000000005</v>
      </c>
    </row>
    <row r="162" spans="1:10" ht="72.75" customHeight="1" thickBot="1" x14ac:dyDescent="0.25">
      <c r="A162" s="18" t="s">
        <v>248</v>
      </c>
      <c r="B162" s="16" t="s">
        <v>1095</v>
      </c>
      <c r="C162" s="33" t="s">
        <v>1096</v>
      </c>
      <c r="D162" s="33" t="s">
        <v>636</v>
      </c>
      <c r="E162" s="30" t="s">
        <v>1097</v>
      </c>
      <c r="F162" s="33" t="s">
        <v>686</v>
      </c>
      <c r="G162" s="22" t="s">
        <v>15</v>
      </c>
      <c r="H162" s="21">
        <v>9</v>
      </c>
      <c r="I162" s="25">
        <v>55.300000000000004</v>
      </c>
      <c r="J162" s="26">
        <f t="shared" si="2"/>
        <v>497.70000000000005</v>
      </c>
    </row>
    <row r="163" spans="1:10" ht="72.75" customHeight="1" thickBot="1" x14ac:dyDescent="0.25">
      <c r="A163" s="18" t="s">
        <v>248</v>
      </c>
      <c r="B163" s="15" t="s">
        <v>1098</v>
      </c>
      <c r="C163" s="30" t="s">
        <v>1099</v>
      </c>
      <c r="D163" s="30" t="s">
        <v>223</v>
      </c>
      <c r="E163" s="30" t="s">
        <v>1100</v>
      </c>
      <c r="F163" s="30" t="s">
        <v>1039</v>
      </c>
      <c r="G163" s="22" t="s">
        <v>15</v>
      </c>
      <c r="H163" s="21">
        <v>90</v>
      </c>
      <c r="I163" s="25">
        <v>2.35</v>
      </c>
      <c r="J163" s="26">
        <f t="shared" si="2"/>
        <v>211.5</v>
      </c>
    </row>
    <row r="164" spans="1:10" ht="137.25" customHeight="1" thickBot="1" x14ac:dyDescent="0.25">
      <c r="A164" s="12" t="s">
        <v>248</v>
      </c>
      <c r="B164" s="36" t="s">
        <v>1129</v>
      </c>
      <c r="C164" s="33" t="s">
        <v>1132</v>
      </c>
      <c r="D164" s="33" t="s">
        <v>743</v>
      </c>
      <c r="E164" s="33" t="s">
        <v>1133</v>
      </c>
      <c r="F164" s="33" t="s">
        <v>1134</v>
      </c>
      <c r="G164" s="22" t="s">
        <v>15</v>
      </c>
      <c r="H164" s="2">
        <v>36</v>
      </c>
      <c r="I164" s="25">
        <v>13.200000000000001</v>
      </c>
      <c r="J164" s="26">
        <f t="shared" si="2"/>
        <v>475.20000000000005</v>
      </c>
    </row>
    <row r="165" spans="1:10" ht="123.75" customHeight="1" thickBot="1" x14ac:dyDescent="0.25">
      <c r="A165" s="12" t="s">
        <v>248</v>
      </c>
      <c r="B165" s="36" t="s">
        <v>1130</v>
      </c>
      <c r="C165" s="33" t="s">
        <v>1132</v>
      </c>
      <c r="D165" s="33" t="s">
        <v>743</v>
      </c>
      <c r="E165" s="33" t="s">
        <v>1135</v>
      </c>
      <c r="F165" s="33" t="s">
        <v>1136</v>
      </c>
      <c r="G165" s="22" t="s">
        <v>15</v>
      </c>
      <c r="H165" s="2">
        <v>90</v>
      </c>
      <c r="I165" s="25">
        <v>11.46</v>
      </c>
      <c r="J165" s="26">
        <f t="shared" si="2"/>
        <v>1031.4000000000001</v>
      </c>
    </row>
    <row r="166" spans="1:10" ht="120.75" customHeight="1" thickBot="1" x14ac:dyDescent="0.25">
      <c r="A166" s="12" t="s">
        <v>248</v>
      </c>
      <c r="B166" s="36" t="s">
        <v>1131</v>
      </c>
      <c r="C166" s="33" t="s">
        <v>1132</v>
      </c>
      <c r="D166" s="33" t="s">
        <v>743</v>
      </c>
      <c r="E166" s="33" t="s">
        <v>1137</v>
      </c>
      <c r="F166" s="33" t="s">
        <v>1138</v>
      </c>
      <c r="G166" s="22" t="s">
        <v>15</v>
      </c>
      <c r="H166" s="2">
        <v>36</v>
      </c>
      <c r="I166" s="25">
        <v>13.200000000000001</v>
      </c>
      <c r="J166" s="26">
        <f t="shared" si="2"/>
        <v>475.20000000000005</v>
      </c>
    </row>
    <row r="167" spans="1:10" ht="146.25" customHeight="1" thickBot="1" x14ac:dyDescent="0.25">
      <c r="A167" s="18" t="s">
        <v>248</v>
      </c>
      <c r="B167" s="16" t="s">
        <v>866</v>
      </c>
      <c r="C167" s="33" t="s">
        <v>867</v>
      </c>
      <c r="D167" s="33" t="s">
        <v>225</v>
      </c>
      <c r="E167" s="33" t="s">
        <v>868</v>
      </c>
      <c r="F167" s="33" t="s">
        <v>869</v>
      </c>
      <c r="G167" s="24" t="s">
        <v>15</v>
      </c>
      <c r="H167" s="34">
        <v>18</v>
      </c>
      <c r="I167" s="26">
        <v>154</v>
      </c>
      <c r="J167" s="26">
        <f t="shared" si="2"/>
        <v>2772</v>
      </c>
    </row>
    <row r="168" spans="1:10" ht="129" customHeight="1" thickBot="1" x14ac:dyDescent="0.25">
      <c r="A168" s="18" t="s">
        <v>248</v>
      </c>
      <c r="B168" s="16" t="s">
        <v>870</v>
      </c>
      <c r="C168" s="33" t="s">
        <v>867</v>
      </c>
      <c r="D168" s="33" t="s">
        <v>225</v>
      </c>
      <c r="E168" s="33" t="s">
        <v>871</v>
      </c>
      <c r="F168" s="33" t="s">
        <v>869</v>
      </c>
      <c r="G168" s="22" t="s">
        <v>15</v>
      </c>
      <c r="H168" s="21">
        <v>3.6</v>
      </c>
      <c r="I168" s="25">
        <v>128.56</v>
      </c>
      <c r="J168" s="26">
        <f t="shared" si="2"/>
        <v>462.81600000000003</v>
      </c>
    </row>
    <row r="169" spans="1:10" ht="154.5" customHeight="1" thickBot="1" x14ac:dyDescent="0.25">
      <c r="A169" s="18" t="s">
        <v>248</v>
      </c>
      <c r="B169" s="16" t="s">
        <v>872</v>
      </c>
      <c r="C169" s="33" t="s">
        <v>873</v>
      </c>
      <c r="D169" s="24" t="s">
        <v>874</v>
      </c>
      <c r="E169" s="33" t="s">
        <v>875</v>
      </c>
      <c r="F169" s="33" t="s">
        <v>876</v>
      </c>
      <c r="G169" s="22" t="s">
        <v>35</v>
      </c>
      <c r="H169" s="21">
        <v>3.6</v>
      </c>
      <c r="I169" s="25">
        <v>218</v>
      </c>
      <c r="J169" s="26">
        <f t="shared" si="2"/>
        <v>784.80000000000007</v>
      </c>
    </row>
    <row r="170" spans="1:10" ht="38.25" thickBot="1" x14ac:dyDescent="0.25">
      <c r="A170" s="53" t="s">
        <v>1387</v>
      </c>
      <c r="B170" s="53"/>
      <c r="C170" s="44"/>
      <c r="D170" s="44"/>
      <c r="E170" s="44"/>
      <c r="F170" s="44"/>
      <c r="G170" s="44"/>
      <c r="H170" s="44"/>
      <c r="I170" s="44"/>
      <c r="J170" s="54">
        <f>SUM(J171:J233)</f>
        <v>171162.38800000004</v>
      </c>
    </row>
    <row r="171" spans="1:10" ht="150" customHeight="1" thickBot="1" x14ac:dyDescent="0.25">
      <c r="A171" s="18" t="s">
        <v>248</v>
      </c>
      <c r="B171" s="16" t="s">
        <v>439</v>
      </c>
      <c r="C171" s="33" t="s">
        <v>440</v>
      </c>
      <c r="D171" s="33" t="s">
        <v>223</v>
      </c>
      <c r="E171" s="33" t="s">
        <v>441</v>
      </c>
      <c r="F171" s="33" t="s">
        <v>442</v>
      </c>
      <c r="G171" s="22" t="s">
        <v>15</v>
      </c>
      <c r="H171" s="21">
        <v>5.4</v>
      </c>
      <c r="I171" s="25">
        <v>98.24</v>
      </c>
      <c r="J171" s="26">
        <f t="shared" si="2"/>
        <v>530.49599999999998</v>
      </c>
    </row>
    <row r="172" spans="1:10" ht="159.75" customHeight="1" thickBot="1" x14ac:dyDescent="0.25">
      <c r="A172" s="18" t="s">
        <v>248</v>
      </c>
      <c r="B172" s="16" t="s">
        <v>443</v>
      </c>
      <c r="C172" s="33" t="s">
        <v>444</v>
      </c>
      <c r="D172" s="33" t="s">
        <v>445</v>
      </c>
      <c r="E172" s="33" t="s">
        <v>446</v>
      </c>
      <c r="F172" s="33" t="s">
        <v>447</v>
      </c>
      <c r="G172" s="22" t="s">
        <v>15</v>
      </c>
      <c r="H172" s="21">
        <v>18</v>
      </c>
      <c r="I172" s="25">
        <v>152.65</v>
      </c>
      <c r="J172" s="26">
        <f t="shared" si="2"/>
        <v>2747.7000000000003</v>
      </c>
    </row>
    <row r="173" spans="1:10" ht="81.75" customHeight="1" thickBot="1" x14ac:dyDescent="0.25">
      <c r="A173" s="18" t="s">
        <v>248</v>
      </c>
      <c r="B173" s="16" t="s">
        <v>539</v>
      </c>
      <c r="C173" s="33" t="s">
        <v>540</v>
      </c>
      <c r="D173" s="33" t="s">
        <v>445</v>
      </c>
      <c r="E173" s="33" t="s">
        <v>541</v>
      </c>
      <c r="F173" s="33" t="s">
        <v>451</v>
      </c>
      <c r="G173" s="22" t="s">
        <v>15</v>
      </c>
      <c r="H173" s="21">
        <v>45</v>
      </c>
      <c r="I173" s="25">
        <v>123.16000000000001</v>
      </c>
      <c r="J173" s="26">
        <f t="shared" si="2"/>
        <v>5542.2000000000007</v>
      </c>
    </row>
    <row r="174" spans="1:10" ht="80.25" customHeight="1" thickBot="1" x14ac:dyDescent="0.25">
      <c r="A174" s="18" t="s">
        <v>248</v>
      </c>
      <c r="B174" s="16" t="s">
        <v>534</v>
      </c>
      <c r="C174" s="33" t="s">
        <v>535</v>
      </c>
      <c r="D174" s="33" t="s">
        <v>536</v>
      </c>
      <c r="E174" s="33" t="s">
        <v>537</v>
      </c>
      <c r="F174" s="33" t="s">
        <v>538</v>
      </c>
      <c r="G174" s="22" t="s">
        <v>35</v>
      </c>
      <c r="H174" s="21">
        <v>9</v>
      </c>
      <c r="I174" s="25">
        <v>126.94000000000003</v>
      </c>
      <c r="J174" s="26">
        <f t="shared" si="2"/>
        <v>1142.4600000000003</v>
      </c>
    </row>
    <row r="175" spans="1:10" ht="135" customHeight="1" thickBot="1" x14ac:dyDescent="0.25">
      <c r="A175" s="18" t="s">
        <v>248</v>
      </c>
      <c r="B175" s="16" t="s">
        <v>558</v>
      </c>
      <c r="C175" s="33" t="s">
        <v>559</v>
      </c>
      <c r="D175" s="33" t="s">
        <v>486</v>
      </c>
      <c r="E175" s="33" t="s">
        <v>560</v>
      </c>
      <c r="F175" s="33" t="s">
        <v>561</v>
      </c>
      <c r="G175" s="22" t="s">
        <v>15</v>
      </c>
      <c r="H175" s="21">
        <v>3.6</v>
      </c>
      <c r="I175" s="25">
        <v>132.91999999999999</v>
      </c>
      <c r="J175" s="26">
        <f t="shared" si="2"/>
        <v>478.51199999999994</v>
      </c>
    </row>
    <row r="176" spans="1:10" ht="183.75" customHeight="1" thickBot="1" x14ac:dyDescent="0.25">
      <c r="A176" s="18" t="s">
        <v>248</v>
      </c>
      <c r="B176" s="16" t="s">
        <v>562</v>
      </c>
      <c r="C176" s="33" t="s">
        <v>563</v>
      </c>
      <c r="D176" s="33" t="s">
        <v>486</v>
      </c>
      <c r="E176" s="33" t="s">
        <v>564</v>
      </c>
      <c r="F176" s="33" t="s">
        <v>561</v>
      </c>
      <c r="G176" s="22" t="s">
        <v>15</v>
      </c>
      <c r="H176" s="21">
        <v>1.8</v>
      </c>
      <c r="I176" s="25">
        <v>135.66</v>
      </c>
      <c r="J176" s="26">
        <f t="shared" si="2"/>
        <v>244.18799999999999</v>
      </c>
    </row>
    <row r="177" spans="1:10" ht="198" customHeight="1" thickBot="1" x14ac:dyDescent="0.25">
      <c r="A177" s="18" t="s">
        <v>248</v>
      </c>
      <c r="B177" s="16" t="s">
        <v>565</v>
      </c>
      <c r="C177" s="33" t="s">
        <v>566</v>
      </c>
      <c r="D177" s="33" t="s">
        <v>486</v>
      </c>
      <c r="E177" s="33" t="s">
        <v>567</v>
      </c>
      <c r="F177" s="33" t="s">
        <v>561</v>
      </c>
      <c r="G177" s="22" t="s">
        <v>15</v>
      </c>
      <c r="H177" s="21">
        <v>3.6</v>
      </c>
      <c r="I177" s="25">
        <v>137.06</v>
      </c>
      <c r="J177" s="26">
        <f t="shared" si="2"/>
        <v>493.416</v>
      </c>
    </row>
    <row r="178" spans="1:10" ht="141.75" customHeight="1" thickBot="1" x14ac:dyDescent="0.25">
      <c r="A178" s="18" t="s">
        <v>248</v>
      </c>
      <c r="B178" s="16" t="s">
        <v>626</v>
      </c>
      <c r="C178" s="33" t="s">
        <v>627</v>
      </c>
      <c r="D178" s="33" t="s">
        <v>628</v>
      </c>
      <c r="E178" s="33" t="s">
        <v>629</v>
      </c>
      <c r="F178" s="33" t="s">
        <v>554</v>
      </c>
      <c r="G178" s="22" t="s">
        <v>15</v>
      </c>
      <c r="H178" s="21">
        <v>1.8</v>
      </c>
      <c r="I178" s="25">
        <v>83.14</v>
      </c>
      <c r="J178" s="26">
        <f t="shared" si="2"/>
        <v>149.65200000000002</v>
      </c>
    </row>
    <row r="179" spans="1:10" ht="133.5" customHeight="1" thickBot="1" x14ac:dyDescent="0.25">
      <c r="A179" s="18" t="s">
        <v>248</v>
      </c>
      <c r="B179" s="16" t="s">
        <v>630</v>
      </c>
      <c r="C179" s="33" t="s">
        <v>631</v>
      </c>
      <c r="D179" s="33" t="s">
        <v>445</v>
      </c>
      <c r="E179" s="33" t="s">
        <v>632</v>
      </c>
      <c r="F179" s="33" t="s">
        <v>451</v>
      </c>
      <c r="G179" s="22" t="s">
        <v>15</v>
      </c>
      <c r="H179" s="21">
        <v>36</v>
      </c>
      <c r="I179" s="25">
        <v>137.60000000000002</v>
      </c>
      <c r="J179" s="26">
        <f t="shared" si="2"/>
        <v>4953.6000000000004</v>
      </c>
    </row>
    <row r="180" spans="1:10" ht="151.5" customHeight="1" thickBot="1" x14ac:dyDescent="0.25">
      <c r="A180" s="18" t="s">
        <v>248</v>
      </c>
      <c r="B180" s="16" t="s">
        <v>633</v>
      </c>
      <c r="C180" s="33" t="s">
        <v>631</v>
      </c>
      <c r="D180" s="33" t="s">
        <v>445</v>
      </c>
      <c r="E180" s="33" t="s">
        <v>632</v>
      </c>
      <c r="F180" s="33" t="s">
        <v>447</v>
      </c>
      <c r="G180" s="22" t="s">
        <v>15</v>
      </c>
      <c r="H180" s="21">
        <v>9</v>
      </c>
      <c r="I180" s="25">
        <v>247.84999999999997</v>
      </c>
      <c r="J180" s="26">
        <f t="shared" si="2"/>
        <v>2230.6499999999996</v>
      </c>
    </row>
    <row r="181" spans="1:10" ht="166.5" thickBot="1" x14ac:dyDescent="0.25">
      <c r="A181" s="18" t="s">
        <v>248</v>
      </c>
      <c r="B181" s="16" t="s">
        <v>641</v>
      </c>
      <c r="C181" s="33" t="s">
        <v>642</v>
      </c>
      <c r="D181" s="33" t="s">
        <v>223</v>
      </c>
      <c r="E181" s="33" t="s">
        <v>643</v>
      </c>
      <c r="F181" s="33" t="s">
        <v>442</v>
      </c>
      <c r="G181" s="22" t="s">
        <v>15</v>
      </c>
      <c r="H181" s="21">
        <v>54</v>
      </c>
      <c r="I181" s="25">
        <v>97.139999999999986</v>
      </c>
      <c r="J181" s="26">
        <f t="shared" si="2"/>
        <v>5245.5599999999995</v>
      </c>
    </row>
    <row r="182" spans="1:10" ht="140.25" customHeight="1" thickBot="1" x14ac:dyDescent="0.25">
      <c r="A182" s="18" t="s">
        <v>248</v>
      </c>
      <c r="B182" s="16" t="s">
        <v>644</v>
      </c>
      <c r="C182" s="33" t="s">
        <v>645</v>
      </c>
      <c r="D182" s="33" t="s">
        <v>445</v>
      </c>
      <c r="E182" s="33" t="s">
        <v>646</v>
      </c>
      <c r="F182" s="33" t="s">
        <v>451</v>
      </c>
      <c r="G182" s="22" t="s">
        <v>15</v>
      </c>
      <c r="H182" s="21">
        <v>54</v>
      </c>
      <c r="I182" s="25">
        <v>120.1</v>
      </c>
      <c r="J182" s="26">
        <f t="shared" si="2"/>
        <v>6485.4</v>
      </c>
    </row>
    <row r="183" spans="1:10" ht="135" customHeight="1" thickBot="1" x14ac:dyDescent="0.25">
      <c r="A183" s="18" t="s">
        <v>248</v>
      </c>
      <c r="B183" s="16" t="s">
        <v>647</v>
      </c>
      <c r="C183" s="33" t="s">
        <v>645</v>
      </c>
      <c r="D183" s="33" t="s">
        <v>445</v>
      </c>
      <c r="E183" s="33" t="s">
        <v>646</v>
      </c>
      <c r="F183" s="33" t="s">
        <v>447</v>
      </c>
      <c r="G183" s="22" t="s">
        <v>15</v>
      </c>
      <c r="H183" s="21">
        <v>36</v>
      </c>
      <c r="I183" s="25">
        <v>217.36000000000004</v>
      </c>
      <c r="J183" s="26">
        <f t="shared" si="2"/>
        <v>7824.9600000000019</v>
      </c>
    </row>
    <row r="184" spans="1:10" ht="149.25" customHeight="1" thickBot="1" x14ac:dyDescent="0.25">
      <c r="A184" s="12" t="s">
        <v>248</v>
      </c>
      <c r="B184" s="16" t="s">
        <v>1139</v>
      </c>
      <c r="C184" s="37" t="s">
        <v>1140</v>
      </c>
      <c r="D184" s="37" t="s">
        <v>1042</v>
      </c>
      <c r="E184" s="37" t="s">
        <v>1141</v>
      </c>
      <c r="F184" s="37" t="s">
        <v>533</v>
      </c>
      <c r="G184" s="22" t="s">
        <v>15</v>
      </c>
      <c r="H184" s="2">
        <v>126</v>
      </c>
      <c r="I184" s="25">
        <v>38.1</v>
      </c>
      <c r="J184" s="26">
        <f t="shared" si="2"/>
        <v>4800.6000000000004</v>
      </c>
    </row>
    <row r="185" spans="1:10" ht="185.25" customHeight="1" thickBot="1" x14ac:dyDescent="0.25">
      <c r="A185" s="18" t="s">
        <v>248</v>
      </c>
      <c r="B185" s="16" t="s">
        <v>648</v>
      </c>
      <c r="C185" s="33" t="s">
        <v>649</v>
      </c>
      <c r="D185" s="33" t="s">
        <v>223</v>
      </c>
      <c r="E185" s="33" t="s">
        <v>650</v>
      </c>
      <c r="F185" s="33" t="s">
        <v>651</v>
      </c>
      <c r="G185" s="22" t="s">
        <v>15</v>
      </c>
      <c r="H185" s="21">
        <v>54</v>
      </c>
      <c r="I185" s="25">
        <v>105.37000000000002</v>
      </c>
      <c r="J185" s="26">
        <f t="shared" si="2"/>
        <v>5689.9800000000014</v>
      </c>
    </row>
    <row r="186" spans="1:10" ht="105.75" customHeight="1" thickBot="1" x14ac:dyDescent="0.25">
      <c r="A186" s="18" t="s">
        <v>248</v>
      </c>
      <c r="B186" s="16" t="s">
        <v>655</v>
      </c>
      <c r="C186" s="33" t="s">
        <v>656</v>
      </c>
      <c r="D186" s="33" t="s">
        <v>657</v>
      </c>
      <c r="E186" s="33" t="s">
        <v>658</v>
      </c>
      <c r="F186" s="33" t="s">
        <v>659</v>
      </c>
      <c r="G186" s="22" t="s">
        <v>15</v>
      </c>
      <c r="H186" s="21">
        <v>3.6</v>
      </c>
      <c r="I186" s="25">
        <v>84.01</v>
      </c>
      <c r="J186" s="26">
        <f t="shared" si="2"/>
        <v>302.43600000000004</v>
      </c>
    </row>
    <row r="187" spans="1:10" ht="115.5" thickBot="1" x14ac:dyDescent="0.25">
      <c r="A187" s="18" t="s">
        <v>248</v>
      </c>
      <c r="B187" s="16" t="s">
        <v>733</v>
      </c>
      <c r="C187" s="33" t="s">
        <v>734</v>
      </c>
      <c r="D187" s="33" t="s">
        <v>223</v>
      </c>
      <c r="E187" s="33" t="s">
        <v>735</v>
      </c>
      <c r="F187" s="33" t="s">
        <v>499</v>
      </c>
      <c r="G187" s="22" t="s">
        <v>15</v>
      </c>
      <c r="H187" s="21">
        <v>9</v>
      </c>
      <c r="I187" s="25">
        <v>216.42</v>
      </c>
      <c r="J187" s="26">
        <f t="shared" si="2"/>
        <v>1947.78</v>
      </c>
    </row>
    <row r="188" spans="1:10" ht="124.5" customHeight="1" thickBot="1" x14ac:dyDescent="0.25">
      <c r="A188" s="18" t="s">
        <v>248</v>
      </c>
      <c r="B188" s="16" t="s">
        <v>748</v>
      </c>
      <c r="C188" s="33" t="s">
        <v>749</v>
      </c>
      <c r="D188" s="33" t="s">
        <v>223</v>
      </c>
      <c r="E188" s="33" t="s">
        <v>750</v>
      </c>
      <c r="F188" s="33" t="s">
        <v>27</v>
      </c>
      <c r="G188" s="22" t="s">
        <v>15</v>
      </c>
      <c r="H188" s="21">
        <v>12</v>
      </c>
      <c r="I188" s="25">
        <v>60.2</v>
      </c>
      <c r="J188" s="26">
        <f t="shared" si="2"/>
        <v>722.40000000000009</v>
      </c>
    </row>
    <row r="189" spans="1:10" ht="149.25" customHeight="1" thickBot="1" x14ac:dyDescent="0.25">
      <c r="A189" s="18" t="s">
        <v>248</v>
      </c>
      <c r="B189" s="16" t="s">
        <v>754</v>
      </c>
      <c r="C189" s="33" t="s">
        <v>755</v>
      </c>
      <c r="D189" s="33" t="s">
        <v>576</v>
      </c>
      <c r="E189" s="33" t="s">
        <v>756</v>
      </c>
      <c r="F189" s="33" t="s">
        <v>757</v>
      </c>
      <c r="G189" s="22" t="s">
        <v>35</v>
      </c>
      <c r="H189" s="21">
        <v>1.8</v>
      </c>
      <c r="I189" s="25">
        <v>84.07</v>
      </c>
      <c r="J189" s="26">
        <f t="shared" si="2"/>
        <v>151.32599999999999</v>
      </c>
    </row>
    <row r="190" spans="1:10" ht="112.5" customHeight="1" thickBot="1" x14ac:dyDescent="0.25">
      <c r="A190" s="18" t="s">
        <v>248</v>
      </c>
      <c r="B190" s="16" t="s">
        <v>758</v>
      </c>
      <c r="C190" s="33" t="s">
        <v>759</v>
      </c>
      <c r="D190" s="33" t="s">
        <v>223</v>
      </c>
      <c r="E190" s="33" t="s">
        <v>760</v>
      </c>
      <c r="F190" s="33" t="s">
        <v>761</v>
      </c>
      <c r="G190" s="22" t="s">
        <v>15</v>
      </c>
      <c r="H190" s="21">
        <v>9</v>
      </c>
      <c r="I190" s="25">
        <v>167.78</v>
      </c>
      <c r="J190" s="26">
        <f t="shared" si="2"/>
        <v>1510.02</v>
      </c>
    </row>
    <row r="191" spans="1:10" ht="113.25" customHeight="1" thickBot="1" x14ac:dyDescent="0.25">
      <c r="A191" s="18" t="s">
        <v>248</v>
      </c>
      <c r="B191" s="16" t="s">
        <v>780</v>
      </c>
      <c r="C191" s="33" t="s">
        <v>781</v>
      </c>
      <c r="D191" s="33" t="s">
        <v>782</v>
      </c>
      <c r="E191" s="33" t="s">
        <v>783</v>
      </c>
      <c r="F191" s="33" t="s">
        <v>686</v>
      </c>
      <c r="G191" s="22" t="s">
        <v>15</v>
      </c>
      <c r="H191" s="21">
        <v>9</v>
      </c>
      <c r="I191" s="25">
        <v>142.72</v>
      </c>
      <c r="J191" s="26">
        <f t="shared" si="2"/>
        <v>1284.48</v>
      </c>
    </row>
    <row r="192" spans="1:10" ht="181.5" customHeight="1" thickBot="1" x14ac:dyDescent="0.25">
      <c r="A192" s="19" t="s">
        <v>248</v>
      </c>
      <c r="B192" s="17" t="s">
        <v>784</v>
      </c>
      <c r="C192" s="33" t="s">
        <v>785</v>
      </c>
      <c r="D192" s="33" t="s">
        <v>223</v>
      </c>
      <c r="E192" s="33" t="s">
        <v>224</v>
      </c>
      <c r="F192" s="33" t="s">
        <v>525</v>
      </c>
      <c r="G192" s="24" t="s">
        <v>15</v>
      </c>
      <c r="H192" s="27">
        <v>5</v>
      </c>
      <c r="I192" s="26">
        <v>372</v>
      </c>
      <c r="J192" s="26">
        <f t="shared" si="2"/>
        <v>1860</v>
      </c>
    </row>
    <row r="193" spans="1:10" ht="162.75" customHeight="1" thickBot="1" x14ac:dyDescent="0.25">
      <c r="A193" s="18" t="s">
        <v>248</v>
      </c>
      <c r="B193" s="16" t="s">
        <v>790</v>
      </c>
      <c r="C193" s="33" t="s">
        <v>791</v>
      </c>
      <c r="D193" s="33" t="s">
        <v>223</v>
      </c>
      <c r="E193" s="33" t="s">
        <v>788</v>
      </c>
      <c r="F193" s="33" t="s">
        <v>533</v>
      </c>
      <c r="G193" s="22" t="s">
        <v>15</v>
      </c>
      <c r="H193" s="21">
        <v>50</v>
      </c>
      <c r="I193" s="25">
        <v>60.189999999999991</v>
      </c>
      <c r="J193" s="26">
        <f t="shared" si="2"/>
        <v>3009.4999999999995</v>
      </c>
    </row>
    <row r="194" spans="1:10" ht="180.75" customHeight="1" thickBot="1" x14ac:dyDescent="0.25">
      <c r="A194" s="18" t="s">
        <v>248</v>
      </c>
      <c r="B194" s="16" t="s">
        <v>832</v>
      </c>
      <c r="C194" s="33" t="s">
        <v>830</v>
      </c>
      <c r="D194" s="33" t="s">
        <v>223</v>
      </c>
      <c r="E194" s="33" t="s">
        <v>833</v>
      </c>
      <c r="F194" s="33" t="s">
        <v>533</v>
      </c>
      <c r="G194" s="22" t="s">
        <v>15</v>
      </c>
      <c r="H194" s="21">
        <v>10</v>
      </c>
      <c r="I194" s="25">
        <v>137.06</v>
      </c>
      <c r="J194" s="26">
        <f t="shared" si="2"/>
        <v>1370.6</v>
      </c>
    </row>
    <row r="195" spans="1:10" ht="180.75" customHeight="1" thickBot="1" x14ac:dyDescent="0.25">
      <c r="A195" s="18" t="s">
        <v>248</v>
      </c>
      <c r="B195" s="16" t="s">
        <v>829</v>
      </c>
      <c r="C195" s="33" t="s">
        <v>830</v>
      </c>
      <c r="D195" s="33" t="s">
        <v>223</v>
      </c>
      <c r="E195" s="33" t="s">
        <v>831</v>
      </c>
      <c r="F195" s="33" t="s">
        <v>442</v>
      </c>
      <c r="G195" s="22" t="s">
        <v>15</v>
      </c>
      <c r="H195" s="21">
        <v>110</v>
      </c>
      <c r="I195" s="25">
        <v>112.13</v>
      </c>
      <c r="J195" s="26">
        <f t="shared" si="2"/>
        <v>12334.3</v>
      </c>
    </row>
    <row r="196" spans="1:10" ht="171.75" customHeight="1" thickBot="1" x14ac:dyDescent="0.25">
      <c r="A196" s="18" t="s">
        <v>248</v>
      </c>
      <c r="B196" s="16" t="s">
        <v>911</v>
      </c>
      <c r="C196" s="33" t="s">
        <v>912</v>
      </c>
      <c r="D196" s="24" t="s">
        <v>223</v>
      </c>
      <c r="E196" s="33" t="s">
        <v>913</v>
      </c>
      <c r="F196" s="33" t="s">
        <v>533</v>
      </c>
      <c r="G196" s="22" t="s">
        <v>15</v>
      </c>
      <c r="H196" s="21">
        <v>18</v>
      </c>
      <c r="I196" s="25">
        <v>65.670000000000016</v>
      </c>
      <c r="J196" s="26">
        <f t="shared" ref="J196:J233" si="3">H196*I196</f>
        <v>1182.0600000000004</v>
      </c>
    </row>
    <row r="197" spans="1:10" ht="150.75" customHeight="1" thickBot="1" x14ac:dyDescent="0.25">
      <c r="A197" s="18" t="s">
        <v>248</v>
      </c>
      <c r="B197" s="16" t="s">
        <v>946</v>
      </c>
      <c r="C197" s="33" t="s">
        <v>947</v>
      </c>
      <c r="D197" s="33" t="s">
        <v>223</v>
      </c>
      <c r="E197" s="33" t="s">
        <v>948</v>
      </c>
      <c r="F197" s="33" t="s">
        <v>499</v>
      </c>
      <c r="G197" s="22" t="s">
        <v>15</v>
      </c>
      <c r="H197" s="21">
        <v>9</v>
      </c>
      <c r="I197" s="25">
        <v>74.94</v>
      </c>
      <c r="J197" s="26">
        <f t="shared" si="3"/>
        <v>674.46</v>
      </c>
    </row>
    <row r="198" spans="1:10" ht="145.5" customHeight="1" thickBot="1" x14ac:dyDescent="0.25">
      <c r="A198" s="18" t="s">
        <v>248</v>
      </c>
      <c r="B198" s="16" t="s">
        <v>949</v>
      </c>
      <c r="C198" s="33" t="s">
        <v>947</v>
      </c>
      <c r="D198" s="33" t="s">
        <v>950</v>
      </c>
      <c r="E198" s="33" t="s">
        <v>951</v>
      </c>
      <c r="F198" s="33" t="s">
        <v>578</v>
      </c>
      <c r="G198" s="22" t="s">
        <v>35</v>
      </c>
      <c r="H198" s="21">
        <v>27</v>
      </c>
      <c r="I198" s="25">
        <v>77.199999999999989</v>
      </c>
      <c r="J198" s="26">
        <f t="shared" si="3"/>
        <v>2084.3999999999996</v>
      </c>
    </row>
    <row r="199" spans="1:10" ht="122.25" customHeight="1" thickBot="1" x14ac:dyDescent="0.25">
      <c r="A199" s="18" t="s">
        <v>248</v>
      </c>
      <c r="B199" s="16" t="s">
        <v>970</v>
      </c>
      <c r="C199" s="33" t="s">
        <v>971</v>
      </c>
      <c r="D199" s="33" t="s">
        <v>972</v>
      </c>
      <c r="E199" s="33" t="s">
        <v>973</v>
      </c>
      <c r="F199" s="33" t="s">
        <v>533</v>
      </c>
      <c r="G199" s="22" t="s">
        <v>15</v>
      </c>
      <c r="H199" s="21">
        <v>3.6</v>
      </c>
      <c r="I199" s="25">
        <v>58</v>
      </c>
      <c r="J199" s="26">
        <f t="shared" si="3"/>
        <v>208.8</v>
      </c>
    </row>
    <row r="200" spans="1:10" ht="96" customHeight="1" thickBot="1" x14ac:dyDescent="0.25">
      <c r="A200" s="18" t="s">
        <v>248</v>
      </c>
      <c r="B200" s="16" t="s">
        <v>896</v>
      </c>
      <c r="C200" s="33" t="s">
        <v>894</v>
      </c>
      <c r="D200" s="24" t="s">
        <v>223</v>
      </c>
      <c r="E200" s="33" t="s">
        <v>897</v>
      </c>
      <c r="F200" s="33" t="s">
        <v>442</v>
      </c>
      <c r="G200" s="22" t="s">
        <v>15</v>
      </c>
      <c r="H200" s="21">
        <v>70</v>
      </c>
      <c r="I200" s="25">
        <v>72.81</v>
      </c>
      <c r="J200" s="26">
        <f t="shared" si="3"/>
        <v>5096.7</v>
      </c>
    </row>
    <row r="201" spans="1:10" ht="120" customHeight="1" thickBot="1" x14ac:dyDescent="0.25">
      <c r="A201" s="18" t="s">
        <v>248</v>
      </c>
      <c r="B201" s="16" t="s">
        <v>1005</v>
      </c>
      <c r="C201" s="33" t="s">
        <v>1006</v>
      </c>
      <c r="D201" s="33" t="s">
        <v>445</v>
      </c>
      <c r="E201" s="33" t="s">
        <v>1007</v>
      </c>
      <c r="F201" s="33" t="s">
        <v>529</v>
      </c>
      <c r="G201" s="22" t="s">
        <v>15</v>
      </c>
      <c r="H201" s="21">
        <v>5</v>
      </c>
      <c r="I201" s="25">
        <v>105.63000000000001</v>
      </c>
      <c r="J201" s="26">
        <f t="shared" si="3"/>
        <v>528.15000000000009</v>
      </c>
    </row>
    <row r="202" spans="1:10" ht="148.5" customHeight="1" thickBot="1" x14ac:dyDescent="0.25">
      <c r="A202" s="18" t="s">
        <v>248</v>
      </c>
      <c r="B202" s="16" t="s">
        <v>1008</v>
      </c>
      <c r="C202" s="33" t="s">
        <v>1009</v>
      </c>
      <c r="D202" s="33" t="s">
        <v>636</v>
      </c>
      <c r="E202" s="33" t="s">
        <v>1010</v>
      </c>
      <c r="F202" s="33" t="s">
        <v>442</v>
      </c>
      <c r="G202" s="22" t="s">
        <v>15</v>
      </c>
      <c r="H202" s="21">
        <v>3.6</v>
      </c>
      <c r="I202" s="25">
        <v>165.26</v>
      </c>
      <c r="J202" s="26">
        <f t="shared" si="3"/>
        <v>594.93600000000004</v>
      </c>
    </row>
    <row r="203" spans="1:10" ht="111" customHeight="1" thickBot="1" x14ac:dyDescent="0.25">
      <c r="A203" s="18" t="s">
        <v>248</v>
      </c>
      <c r="B203" s="16" t="s">
        <v>1011</v>
      </c>
      <c r="C203" s="33" t="s">
        <v>1012</v>
      </c>
      <c r="D203" s="33" t="s">
        <v>445</v>
      </c>
      <c r="E203" s="33" t="s">
        <v>1013</v>
      </c>
      <c r="F203" s="33" t="s">
        <v>451</v>
      </c>
      <c r="G203" s="22" t="s">
        <v>15</v>
      </c>
      <c r="H203" s="21">
        <v>7.2</v>
      </c>
      <c r="I203" s="25">
        <v>186.71</v>
      </c>
      <c r="J203" s="26">
        <f t="shared" si="3"/>
        <v>1344.3120000000001</v>
      </c>
    </row>
    <row r="204" spans="1:10" ht="208.5" customHeight="1" thickBot="1" x14ac:dyDescent="0.25">
      <c r="A204" s="18" t="s">
        <v>248</v>
      </c>
      <c r="B204" s="16" t="s">
        <v>1018</v>
      </c>
      <c r="C204" s="33" t="s">
        <v>1019</v>
      </c>
      <c r="D204" s="33" t="s">
        <v>1020</v>
      </c>
      <c r="E204" s="33" t="s">
        <v>1021</v>
      </c>
      <c r="F204" s="33" t="s">
        <v>1022</v>
      </c>
      <c r="G204" s="22" t="s">
        <v>15</v>
      </c>
      <c r="H204" s="21">
        <v>1.8</v>
      </c>
      <c r="I204" s="25">
        <v>228.07</v>
      </c>
      <c r="J204" s="26">
        <f t="shared" si="3"/>
        <v>410.52600000000001</v>
      </c>
    </row>
    <row r="205" spans="1:10" ht="128.25" thickBot="1" x14ac:dyDescent="0.25">
      <c r="A205" s="18" t="s">
        <v>248</v>
      </c>
      <c r="B205" s="16" t="s">
        <v>1014</v>
      </c>
      <c r="C205" s="33" t="s">
        <v>1015</v>
      </c>
      <c r="D205" s="33" t="s">
        <v>1016</v>
      </c>
      <c r="E205" s="33" t="s">
        <v>1017</v>
      </c>
      <c r="F205" s="33" t="s">
        <v>554</v>
      </c>
      <c r="G205" s="22" t="s">
        <v>35</v>
      </c>
      <c r="H205" s="21">
        <v>9</v>
      </c>
      <c r="I205" s="25">
        <v>186.00000000000003</v>
      </c>
      <c r="J205" s="26">
        <f t="shared" si="3"/>
        <v>1674.0000000000002</v>
      </c>
    </row>
    <row r="206" spans="1:10" ht="115.5" customHeight="1" thickBot="1" x14ac:dyDescent="0.25">
      <c r="A206" s="18" t="s">
        <v>248</v>
      </c>
      <c r="B206" s="16" t="s">
        <v>1023</v>
      </c>
      <c r="C206" s="33" t="s">
        <v>1024</v>
      </c>
      <c r="D206" s="33" t="s">
        <v>743</v>
      </c>
      <c r="E206" s="33" t="s">
        <v>1025</v>
      </c>
      <c r="F206" s="33" t="s">
        <v>533</v>
      </c>
      <c r="G206" s="22" t="s">
        <v>15</v>
      </c>
      <c r="H206" s="21">
        <v>1.8</v>
      </c>
      <c r="I206" s="25">
        <v>105.12</v>
      </c>
      <c r="J206" s="26">
        <f t="shared" si="3"/>
        <v>189.21600000000001</v>
      </c>
    </row>
    <row r="207" spans="1:10" ht="145.5" customHeight="1" thickBot="1" x14ac:dyDescent="0.25">
      <c r="A207" s="18" t="s">
        <v>248</v>
      </c>
      <c r="B207" s="16" t="s">
        <v>1028</v>
      </c>
      <c r="C207" s="33" t="s">
        <v>1029</v>
      </c>
      <c r="D207" s="33" t="s">
        <v>628</v>
      </c>
      <c r="E207" s="33" t="s">
        <v>1030</v>
      </c>
      <c r="F207" s="33" t="s">
        <v>554</v>
      </c>
      <c r="G207" s="22" t="s">
        <v>35</v>
      </c>
      <c r="H207" s="21">
        <v>5.4</v>
      </c>
      <c r="I207" s="25">
        <v>121.24999999999999</v>
      </c>
      <c r="J207" s="26">
        <f t="shared" si="3"/>
        <v>654.75</v>
      </c>
    </row>
    <row r="208" spans="1:10" ht="122.25" customHeight="1" thickBot="1" x14ac:dyDescent="0.25">
      <c r="A208" s="18" t="s">
        <v>248</v>
      </c>
      <c r="B208" s="16" t="s">
        <v>1026</v>
      </c>
      <c r="C208" s="33" t="s">
        <v>1012</v>
      </c>
      <c r="D208" s="33" t="s">
        <v>445</v>
      </c>
      <c r="E208" s="33" t="s">
        <v>1027</v>
      </c>
      <c r="F208" s="33" t="s">
        <v>840</v>
      </c>
      <c r="G208" s="22" t="s">
        <v>15</v>
      </c>
      <c r="H208" s="21">
        <v>9</v>
      </c>
      <c r="I208" s="25">
        <v>187.73</v>
      </c>
      <c r="J208" s="26">
        <f t="shared" si="3"/>
        <v>1689.57</v>
      </c>
    </row>
    <row r="209" spans="1:10" ht="319.5" customHeight="1" thickBot="1" x14ac:dyDescent="0.25">
      <c r="A209" s="18" t="s">
        <v>248</v>
      </c>
      <c r="B209" s="16" t="s">
        <v>1031</v>
      </c>
      <c r="C209" s="33" t="s">
        <v>1032</v>
      </c>
      <c r="D209" s="33" t="s">
        <v>1033</v>
      </c>
      <c r="E209" s="33" t="s">
        <v>1034</v>
      </c>
      <c r="F209" s="33" t="s">
        <v>1035</v>
      </c>
      <c r="G209" s="22" t="s">
        <v>15</v>
      </c>
      <c r="H209" s="21">
        <v>5.4</v>
      </c>
      <c r="I209" s="25">
        <v>247.47999999999996</v>
      </c>
      <c r="J209" s="26">
        <f t="shared" si="3"/>
        <v>1336.3919999999998</v>
      </c>
    </row>
    <row r="210" spans="1:10" ht="82.5" customHeight="1" thickBot="1" x14ac:dyDescent="0.25">
      <c r="A210" s="18" t="s">
        <v>248</v>
      </c>
      <c r="B210" s="16" t="s">
        <v>1040</v>
      </c>
      <c r="C210" s="33" t="s">
        <v>1041</v>
      </c>
      <c r="D210" s="24" t="s">
        <v>1042</v>
      </c>
      <c r="E210" s="33" t="s">
        <v>1043</v>
      </c>
      <c r="F210" s="33" t="s">
        <v>533</v>
      </c>
      <c r="G210" s="22" t="s">
        <v>15</v>
      </c>
      <c r="H210" s="21">
        <v>18</v>
      </c>
      <c r="I210" s="25">
        <v>76.97</v>
      </c>
      <c r="J210" s="26">
        <f t="shared" si="3"/>
        <v>1385.46</v>
      </c>
    </row>
    <row r="211" spans="1:10" ht="248.25" customHeight="1" thickBot="1" x14ac:dyDescent="0.25">
      <c r="A211" s="18" t="s">
        <v>248</v>
      </c>
      <c r="B211" s="16" t="s">
        <v>1044</v>
      </c>
      <c r="C211" s="33" t="s">
        <v>1045</v>
      </c>
      <c r="D211" s="24" t="s">
        <v>223</v>
      </c>
      <c r="E211" s="33" t="s">
        <v>1046</v>
      </c>
      <c r="F211" s="33" t="s">
        <v>533</v>
      </c>
      <c r="G211" s="22" t="s">
        <v>15</v>
      </c>
      <c r="H211" s="21">
        <v>150</v>
      </c>
      <c r="I211" s="25">
        <v>90.600000000000009</v>
      </c>
      <c r="J211" s="26">
        <f t="shared" si="3"/>
        <v>13590.000000000002</v>
      </c>
    </row>
    <row r="212" spans="1:10" ht="243" customHeight="1" thickBot="1" x14ac:dyDescent="0.25">
      <c r="A212" s="18" t="s">
        <v>248</v>
      </c>
      <c r="B212" s="16" t="s">
        <v>1049</v>
      </c>
      <c r="C212" s="33" t="s">
        <v>1045</v>
      </c>
      <c r="D212" s="24" t="s">
        <v>223</v>
      </c>
      <c r="E212" s="33" t="s">
        <v>1046</v>
      </c>
      <c r="F212" s="33" t="s">
        <v>442</v>
      </c>
      <c r="G212" s="22" t="s">
        <v>15</v>
      </c>
      <c r="H212" s="21">
        <v>150</v>
      </c>
      <c r="I212" s="25">
        <v>135.88</v>
      </c>
      <c r="J212" s="26">
        <f t="shared" si="3"/>
        <v>20382</v>
      </c>
    </row>
    <row r="213" spans="1:10" ht="192" thickBot="1" x14ac:dyDescent="0.25">
      <c r="A213" s="18" t="s">
        <v>248</v>
      </c>
      <c r="B213" s="16" t="s">
        <v>1047</v>
      </c>
      <c r="C213" s="33" t="s">
        <v>1045</v>
      </c>
      <c r="D213" s="33" t="s">
        <v>775</v>
      </c>
      <c r="E213" s="33" t="s">
        <v>1048</v>
      </c>
      <c r="F213" s="33" t="s">
        <v>554</v>
      </c>
      <c r="G213" s="22" t="s">
        <v>15</v>
      </c>
      <c r="H213" s="21">
        <v>3.6</v>
      </c>
      <c r="I213" s="25">
        <v>136.44</v>
      </c>
      <c r="J213" s="26">
        <f t="shared" si="3"/>
        <v>491.18400000000003</v>
      </c>
    </row>
    <row r="214" spans="1:10" ht="135" customHeight="1" thickBot="1" x14ac:dyDescent="0.25">
      <c r="A214" s="18" t="s">
        <v>248</v>
      </c>
      <c r="B214" s="16" t="s">
        <v>1056</v>
      </c>
      <c r="C214" s="24" t="s">
        <v>1057</v>
      </c>
      <c r="D214" s="24" t="s">
        <v>1058</v>
      </c>
      <c r="E214" s="24" t="s">
        <v>1059</v>
      </c>
      <c r="F214" s="33" t="s">
        <v>554</v>
      </c>
      <c r="G214" s="22" t="s">
        <v>35</v>
      </c>
      <c r="H214" s="21">
        <v>3.6</v>
      </c>
      <c r="I214" s="25">
        <v>118.41</v>
      </c>
      <c r="J214" s="26">
        <f t="shared" si="3"/>
        <v>426.27600000000001</v>
      </c>
    </row>
    <row r="215" spans="1:10" ht="113.25" customHeight="1" thickBot="1" x14ac:dyDescent="0.25">
      <c r="A215" s="18" t="s">
        <v>248</v>
      </c>
      <c r="B215" s="16" t="s">
        <v>1053</v>
      </c>
      <c r="C215" s="24" t="s">
        <v>1054</v>
      </c>
      <c r="D215" s="24" t="s">
        <v>223</v>
      </c>
      <c r="E215" s="24" t="s">
        <v>1055</v>
      </c>
      <c r="F215" s="33" t="s">
        <v>442</v>
      </c>
      <c r="G215" s="22" t="s">
        <v>15</v>
      </c>
      <c r="H215" s="21">
        <v>18</v>
      </c>
      <c r="I215" s="25">
        <v>99.41</v>
      </c>
      <c r="J215" s="26">
        <f t="shared" si="3"/>
        <v>1789.3799999999999</v>
      </c>
    </row>
    <row r="216" spans="1:10" ht="150" customHeight="1" thickBot="1" x14ac:dyDescent="0.25">
      <c r="A216" s="18" t="s">
        <v>248</v>
      </c>
      <c r="B216" s="16" t="s">
        <v>1067</v>
      </c>
      <c r="C216" s="33" t="s">
        <v>1068</v>
      </c>
      <c r="D216" s="24" t="s">
        <v>1069</v>
      </c>
      <c r="E216" s="33" t="s">
        <v>1070</v>
      </c>
      <c r="F216" s="33" t="s">
        <v>451</v>
      </c>
      <c r="G216" s="22" t="s">
        <v>15</v>
      </c>
      <c r="H216" s="21">
        <v>25</v>
      </c>
      <c r="I216" s="25">
        <v>118.97000000000001</v>
      </c>
      <c r="J216" s="26">
        <f t="shared" si="3"/>
        <v>2974.2500000000005</v>
      </c>
    </row>
    <row r="217" spans="1:10" ht="90" thickBot="1" x14ac:dyDescent="0.25">
      <c r="A217" s="18" t="s">
        <v>248</v>
      </c>
      <c r="B217" s="16" t="s">
        <v>1071</v>
      </c>
      <c r="C217" s="33" t="s">
        <v>1072</v>
      </c>
      <c r="D217" s="24" t="s">
        <v>223</v>
      </c>
      <c r="E217" s="33" t="s">
        <v>1073</v>
      </c>
      <c r="F217" s="33" t="s">
        <v>499</v>
      </c>
      <c r="G217" s="22" t="s">
        <v>15</v>
      </c>
      <c r="H217" s="21">
        <v>13.5</v>
      </c>
      <c r="I217" s="25">
        <v>209.18000000000004</v>
      </c>
      <c r="J217" s="26">
        <f t="shared" si="3"/>
        <v>2823.9300000000003</v>
      </c>
    </row>
    <row r="218" spans="1:10" ht="130.5" customHeight="1" thickBot="1" x14ac:dyDescent="0.25">
      <c r="A218" s="18" t="s">
        <v>248</v>
      </c>
      <c r="B218" s="16" t="s">
        <v>1074</v>
      </c>
      <c r="C218" s="24" t="s">
        <v>1075</v>
      </c>
      <c r="D218" s="33" t="s">
        <v>636</v>
      </c>
      <c r="E218" s="33" t="s">
        <v>1076</v>
      </c>
      <c r="F218" s="33" t="s">
        <v>499</v>
      </c>
      <c r="G218" s="22" t="s">
        <v>15</v>
      </c>
      <c r="H218" s="21">
        <v>150</v>
      </c>
      <c r="I218" s="25">
        <v>119.60999999999999</v>
      </c>
      <c r="J218" s="26">
        <f t="shared" si="3"/>
        <v>17941.499999999996</v>
      </c>
    </row>
    <row r="219" spans="1:10" s="11" customFormat="1" ht="160.5" customHeight="1" thickBot="1" x14ac:dyDescent="0.25">
      <c r="A219" s="18" t="s">
        <v>248</v>
      </c>
      <c r="B219" s="16" t="s">
        <v>1084</v>
      </c>
      <c r="C219" s="24" t="s">
        <v>1078</v>
      </c>
      <c r="D219" s="33" t="s">
        <v>636</v>
      </c>
      <c r="E219" s="33" t="s">
        <v>1085</v>
      </c>
      <c r="F219" s="33" t="s">
        <v>1083</v>
      </c>
      <c r="G219" s="22" t="s">
        <v>15</v>
      </c>
      <c r="H219" s="21">
        <v>18</v>
      </c>
      <c r="I219" s="25">
        <v>82.889999999999986</v>
      </c>
      <c r="J219" s="26">
        <f t="shared" si="3"/>
        <v>1492.0199999999998</v>
      </c>
    </row>
    <row r="220" spans="1:10" s="11" customFormat="1" ht="148.5" customHeight="1" thickBot="1" x14ac:dyDescent="0.25">
      <c r="A220" s="18" t="s">
        <v>248</v>
      </c>
      <c r="B220" s="16" t="s">
        <v>1077</v>
      </c>
      <c r="C220" s="24" t="s">
        <v>1078</v>
      </c>
      <c r="D220" s="33" t="s">
        <v>636</v>
      </c>
      <c r="E220" s="33" t="s">
        <v>1079</v>
      </c>
      <c r="F220" s="33" t="s">
        <v>686</v>
      </c>
      <c r="G220" s="22" t="s">
        <v>15</v>
      </c>
      <c r="H220" s="21">
        <v>27</v>
      </c>
      <c r="I220" s="25">
        <v>90.14</v>
      </c>
      <c r="J220" s="26">
        <f t="shared" si="3"/>
        <v>2433.7800000000002</v>
      </c>
    </row>
    <row r="221" spans="1:10" ht="153.75" customHeight="1" thickBot="1" x14ac:dyDescent="0.25">
      <c r="A221" s="18" t="s">
        <v>248</v>
      </c>
      <c r="B221" s="15" t="s">
        <v>1080</v>
      </c>
      <c r="C221" s="38" t="s">
        <v>1078</v>
      </c>
      <c r="D221" s="30" t="s">
        <v>636</v>
      </c>
      <c r="E221" s="30" t="s">
        <v>1079</v>
      </c>
      <c r="F221" s="30" t="s">
        <v>1081</v>
      </c>
      <c r="G221" s="22" t="s">
        <v>15</v>
      </c>
      <c r="H221" s="21">
        <v>27</v>
      </c>
      <c r="I221" s="25">
        <v>135.69999999999999</v>
      </c>
      <c r="J221" s="26">
        <f t="shared" si="3"/>
        <v>3663.8999999999996</v>
      </c>
    </row>
    <row r="222" spans="1:10" ht="153" customHeight="1" thickBot="1" x14ac:dyDescent="0.25">
      <c r="A222" s="18" t="s">
        <v>248</v>
      </c>
      <c r="B222" s="15" t="s">
        <v>1082</v>
      </c>
      <c r="C222" s="38" t="s">
        <v>1078</v>
      </c>
      <c r="D222" s="30" t="s">
        <v>636</v>
      </c>
      <c r="E222" s="30" t="s">
        <v>1079</v>
      </c>
      <c r="F222" s="30" t="s">
        <v>1083</v>
      </c>
      <c r="G222" s="22" t="s">
        <v>15</v>
      </c>
      <c r="H222" s="21">
        <v>36</v>
      </c>
      <c r="I222" s="25">
        <v>53.6</v>
      </c>
      <c r="J222" s="26">
        <f t="shared" si="3"/>
        <v>1929.6000000000001</v>
      </c>
    </row>
    <row r="223" spans="1:10" ht="96.75" customHeight="1" thickBot="1" x14ac:dyDescent="0.25">
      <c r="A223" s="18" t="s">
        <v>248</v>
      </c>
      <c r="B223" s="16" t="s">
        <v>1089</v>
      </c>
      <c r="C223" s="33" t="s">
        <v>1090</v>
      </c>
      <c r="D223" s="33" t="s">
        <v>445</v>
      </c>
      <c r="E223" s="30" t="s">
        <v>1091</v>
      </c>
      <c r="F223" s="33" t="s">
        <v>451</v>
      </c>
      <c r="G223" s="22" t="s">
        <v>15</v>
      </c>
      <c r="H223" s="21">
        <v>14</v>
      </c>
      <c r="I223" s="25">
        <v>113.4</v>
      </c>
      <c r="J223" s="26">
        <f t="shared" si="3"/>
        <v>1587.6000000000001</v>
      </c>
    </row>
    <row r="224" spans="1:10" ht="113.25" customHeight="1" thickBot="1" x14ac:dyDescent="0.25">
      <c r="A224" s="18" t="s">
        <v>1249</v>
      </c>
      <c r="B224" s="16" t="s">
        <v>1299</v>
      </c>
      <c r="C224" s="33" t="s">
        <v>1231</v>
      </c>
      <c r="D224" s="33" t="s">
        <v>1390</v>
      </c>
      <c r="E224" s="33" t="s">
        <v>1232</v>
      </c>
      <c r="F224" s="33" t="s">
        <v>1149</v>
      </c>
      <c r="G224" s="22" t="s">
        <v>15</v>
      </c>
      <c r="H224" s="20">
        <v>10</v>
      </c>
      <c r="I224" s="25">
        <v>19.64</v>
      </c>
      <c r="J224" s="26">
        <f t="shared" si="3"/>
        <v>196.4</v>
      </c>
    </row>
    <row r="225" spans="1:10" ht="138" customHeight="1" thickBot="1" x14ac:dyDescent="0.25">
      <c r="A225" s="18" t="s">
        <v>1249</v>
      </c>
      <c r="B225" s="16" t="s">
        <v>1300</v>
      </c>
      <c r="C225" s="33" t="s">
        <v>1233</v>
      </c>
      <c r="D225" s="33" t="s">
        <v>1390</v>
      </c>
      <c r="E225" s="33" t="s">
        <v>1234</v>
      </c>
      <c r="F225" s="33" t="s">
        <v>1149</v>
      </c>
      <c r="G225" s="22" t="s">
        <v>15</v>
      </c>
      <c r="H225" s="20">
        <v>10</v>
      </c>
      <c r="I225" s="25">
        <v>22.61</v>
      </c>
      <c r="J225" s="26">
        <f t="shared" si="3"/>
        <v>226.1</v>
      </c>
    </row>
    <row r="226" spans="1:10" ht="113.25" customHeight="1" thickBot="1" x14ac:dyDescent="0.25">
      <c r="A226" s="18" t="s">
        <v>1249</v>
      </c>
      <c r="B226" s="16" t="s">
        <v>1276</v>
      </c>
      <c r="C226" s="33" t="s">
        <v>1185</v>
      </c>
      <c r="D226" s="33" t="s">
        <v>1391</v>
      </c>
      <c r="E226" s="33" t="s">
        <v>1186</v>
      </c>
      <c r="F226" s="33" t="s">
        <v>1187</v>
      </c>
      <c r="G226" s="22" t="s">
        <v>15</v>
      </c>
      <c r="H226" s="21">
        <v>3.6</v>
      </c>
      <c r="I226" s="25">
        <v>120.91</v>
      </c>
      <c r="J226" s="26">
        <f t="shared" si="3"/>
        <v>435.27600000000001</v>
      </c>
    </row>
    <row r="227" spans="1:10" ht="129" customHeight="1" thickBot="1" x14ac:dyDescent="0.25">
      <c r="A227" s="18" t="s">
        <v>1249</v>
      </c>
      <c r="B227" s="16" t="s">
        <v>1277</v>
      </c>
      <c r="C227" s="33" t="s">
        <v>1188</v>
      </c>
      <c r="D227" s="33" t="s">
        <v>1391</v>
      </c>
      <c r="E227" s="33" t="s">
        <v>1189</v>
      </c>
      <c r="F227" s="33" t="s">
        <v>1187</v>
      </c>
      <c r="G227" s="22" t="s">
        <v>15</v>
      </c>
      <c r="H227" s="21">
        <v>3.6</v>
      </c>
      <c r="I227" s="25">
        <v>265.99</v>
      </c>
      <c r="J227" s="26">
        <f t="shared" si="3"/>
        <v>957.56400000000008</v>
      </c>
    </row>
    <row r="228" spans="1:10" ht="150" customHeight="1" thickBot="1" x14ac:dyDescent="0.25">
      <c r="A228" s="18" t="s">
        <v>1249</v>
      </c>
      <c r="B228" s="16" t="s">
        <v>1278</v>
      </c>
      <c r="C228" s="33" t="s">
        <v>1190</v>
      </c>
      <c r="D228" s="33" t="s">
        <v>1392</v>
      </c>
      <c r="E228" s="33" t="s">
        <v>1191</v>
      </c>
      <c r="F228" s="33" t="s">
        <v>1149</v>
      </c>
      <c r="G228" s="22" t="s">
        <v>15</v>
      </c>
      <c r="H228" s="21">
        <v>18</v>
      </c>
      <c r="I228" s="25">
        <v>130.22</v>
      </c>
      <c r="J228" s="26">
        <f t="shared" si="3"/>
        <v>2343.96</v>
      </c>
    </row>
    <row r="229" spans="1:10" ht="144" customHeight="1" thickBot="1" x14ac:dyDescent="0.25">
      <c r="A229" s="18" t="s">
        <v>1249</v>
      </c>
      <c r="B229" s="16" t="s">
        <v>1296</v>
      </c>
      <c r="C229" s="33" t="s">
        <v>947</v>
      </c>
      <c r="D229" s="33" t="s">
        <v>1392</v>
      </c>
      <c r="E229" s="33" t="s">
        <v>1228</v>
      </c>
      <c r="F229" s="33" t="s">
        <v>1149</v>
      </c>
      <c r="G229" s="22" t="s">
        <v>15</v>
      </c>
      <c r="H229" s="20">
        <v>10</v>
      </c>
      <c r="I229" s="25">
        <v>39.110000000000007</v>
      </c>
      <c r="J229" s="26">
        <f t="shared" si="3"/>
        <v>391.10000000000008</v>
      </c>
    </row>
    <row r="230" spans="1:10" ht="103.5" customHeight="1" thickBot="1" x14ac:dyDescent="0.25">
      <c r="A230" s="18" t="s">
        <v>1249</v>
      </c>
      <c r="B230" s="16" t="s">
        <v>1320</v>
      </c>
      <c r="C230" s="33" t="s">
        <v>1315</v>
      </c>
      <c r="D230" s="33" t="s">
        <v>1392</v>
      </c>
      <c r="E230" s="33" t="s">
        <v>1324</v>
      </c>
      <c r="F230" s="33" t="s">
        <v>1149</v>
      </c>
      <c r="G230" s="22" t="s">
        <v>15</v>
      </c>
      <c r="H230" s="21">
        <v>14</v>
      </c>
      <c r="I230" s="25">
        <v>59.67</v>
      </c>
      <c r="J230" s="26">
        <f t="shared" si="3"/>
        <v>835.38</v>
      </c>
    </row>
    <row r="231" spans="1:10" ht="89.25" customHeight="1" thickBot="1" x14ac:dyDescent="0.25">
      <c r="A231" s="18" t="s">
        <v>1249</v>
      </c>
      <c r="B231" s="16" t="s">
        <v>1321</v>
      </c>
      <c r="C231" s="33" t="s">
        <v>1315</v>
      </c>
      <c r="D231" s="33" t="s">
        <v>1392</v>
      </c>
      <c r="E231" s="33" t="s">
        <v>1325</v>
      </c>
      <c r="F231" s="33" t="s">
        <v>1149</v>
      </c>
      <c r="G231" s="22" t="s">
        <v>15</v>
      </c>
      <c r="H231" s="21">
        <v>9</v>
      </c>
      <c r="I231" s="25">
        <v>59.81</v>
      </c>
      <c r="J231" s="26">
        <f t="shared" si="3"/>
        <v>538.29</v>
      </c>
    </row>
    <row r="232" spans="1:10" ht="90" customHeight="1" thickBot="1" x14ac:dyDescent="0.25">
      <c r="A232" s="18" t="s">
        <v>1249</v>
      </c>
      <c r="B232" s="16" t="s">
        <v>1322</v>
      </c>
      <c r="C232" s="33" t="s">
        <v>1315</v>
      </c>
      <c r="D232" s="33" t="s">
        <v>1392</v>
      </c>
      <c r="E232" s="33" t="s">
        <v>1326</v>
      </c>
      <c r="F232" s="33" t="s">
        <v>1149</v>
      </c>
      <c r="G232" s="22" t="s">
        <v>15</v>
      </c>
      <c r="H232" s="21">
        <v>18</v>
      </c>
      <c r="I232" s="25">
        <v>59.68</v>
      </c>
      <c r="J232" s="26">
        <f t="shared" si="3"/>
        <v>1074.24</v>
      </c>
    </row>
    <row r="233" spans="1:10" ht="80.25" customHeight="1" thickBot="1" x14ac:dyDescent="0.25">
      <c r="A233" s="18" t="s">
        <v>1249</v>
      </c>
      <c r="B233" s="16" t="s">
        <v>1323</v>
      </c>
      <c r="C233" s="33" t="s">
        <v>1315</v>
      </c>
      <c r="D233" s="33" t="s">
        <v>1392</v>
      </c>
      <c r="E233" s="33" t="s">
        <v>1327</v>
      </c>
      <c r="F233" s="33" t="s">
        <v>1149</v>
      </c>
      <c r="G233" s="22" t="s">
        <v>15</v>
      </c>
      <c r="H233" s="21">
        <v>9</v>
      </c>
      <c r="I233" s="25">
        <v>59.19</v>
      </c>
      <c r="J233" s="26">
        <f t="shared" si="3"/>
        <v>532.71</v>
      </c>
    </row>
  </sheetData>
  <autoFilter ref="A1:J163">
    <sortState ref="A2:M216">
      <sortCondition ref="B1:B209"/>
    </sortState>
  </autoFilter>
  <pageMargins left="0.23622047244094491" right="0.23622047244094491" top="0.74803149606299213" bottom="0.27559055118110237"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1"/>
  <sheetViews>
    <sheetView workbookViewId="0">
      <selection activeCell="L7" sqref="L7"/>
    </sheetView>
  </sheetViews>
  <sheetFormatPr defaultRowHeight="15" x14ac:dyDescent="0.25"/>
  <cols>
    <col min="1" max="1" width="13.140625" customWidth="1"/>
    <col min="2" max="2" width="17.42578125" customWidth="1"/>
    <col min="3" max="3" width="39.42578125" customWidth="1"/>
    <col min="4" max="4" width="20.140625" customWidth="1"/>
    <col min="8" max="8" width="16.140625" customWidth="1"/>
  </cols>
  <sheetData>
    <row r="1" spans="1:8" ht="27.75" thickBot="1" x14ac:dyDescent="0.3">
      <c r="A1" s="4" t="s">
        <v>252</v>
      </c>
      <c r="B1" s="4" t="s">
        <v>253</v>
      </c>
      <c r="C1" s="4" t="s">
        <v>249</v>
      </c>
      <c r="D1" s="4" t="s">
        <v>251</v>
      </c>
      <c r="E1" s="4" t="s">
        <v>6</v>
      </c>
      <c r="F1" s="4" t="s">
        <v>7</v>
      </c>
      <c r="G1" s="4" t="s">
        <v>8</v>
      </c>
      <c r="H1" s="4" t="s">
        <v>246</v>
      </c>
    </row>
    <row r="2" spans="1:8" ht="19.5" thickBot="1" x14ac:dyDescent="0.3">
      <c r="A2" s="53" t="s">
        <v>1388</v>
      </c>
      <c r="B2" s="44"/>
      <c r="C2" s="44"/>
      <c r="D2" s="44"/>
      <c r="E2" s="44"/>
      <c r="F2" s="44"/>
      <c r="G2" s="44"/>
      <c r="H2" s="54">
        <f>SUM(H3:H110)</f>
        <v>142653.17800000001</v>
      </c>
    </row>
    <row r="3" spans="1:8" s="7" customFormat="1" ht="26.25" thickBot="1" x14ac:dyDescent="0.25">
      <c r="A3" s="12" t="s">
        <v>254</v>
      </c>
      <c r="B3" s="12" t="s">
        <v>346</v>
      </c>
      <c r="C3" s="22" t="s">
        <v>347</v>
      </c>
      <c r="D3" s="23" t="s">
        <v>348</v>
      </c>
      <c r="E3" s="22" t="s">
        <v>15</v>
      </c>
      <c r="F3" s="21">
        <v>5.4</v>
      </c>
      <c r="G3" s="25">
        <v>31.59</v>
      </c>
      <c r="H3" s="26">
        <f>F3*G3</f>
        <v>170.58600000000001</v>
      </c>
    </row>
    <row r="4" spans="1:8" s="7" customFormat="1" ht="26.25" thickBot="1" x14ac:dyDescent="0.25">
      <c r="A4" s="12" t="s">
        <v>254</v>
      </c>
      <c r="B4" s="12" t="s">
        <v>349</v>
      </c>
      <c r="C4" s="22" t="s">
        <v>347</v>
      </c>
      <c r="D4" s="23" t="s">
        <v>350</v>
      </c>
      <c r="E4" s="22" t="s">
        <v>15</v>
      </c>
      <c r="F4" s="21">
        <v>5.4</v>
      </c>
      <c r="G4" s="25">
        <v>42.219999999999992</v>
      </c>
      <c r="H4" s="26">
        <f t="shared" ref="H4:H67" si="0">F4*G4</f>
        <v>227.98799999999997</v>
      </c>
    </row>
    <row r="5" spans="1:8" s="7" customFormat="1" ht="26.25" thickBot="1" x14ac:dyDescent="0.25">
      <c r="A5" s="12" t="s">
        <v>254</v>
      </c>
      <c r="B5" s="12" t="s">
        <v>351</v>
      </c>
      <c r="C5" s="22" t="s">
        <v>347</v>
      </c>
      <c r="D5" s="23" t="s">
        <v>348</v>
      </c>
      <c r="E5" s="22" t="s">
        <v>15</v>
      </c>
      <c r="F5" s="21">
        <v>5.4</v>
      </c>
      <c r="G5" s="25">
        <v>37.700000000000003</v>
      </c>
      <c r="H5" s="26">
        <f t="shared" si="0"/>
        <v>203.58000000000004</v>
      </c>
    </row>
    <row r="6" spans="1:8" s="7" customFormat="1" ht="77.25" thickBot="1" x14ac:dyDescent="0.25">
      <c r="A6" s="12" t="s">
        <v>254</v>
      </c>
      <c r="B6" s="12" t="s">
        <v>411</v>
      </c>
      <c r="C6" s="23" t="s">
        <v>412</v>
      </c>
      <c r="D6" s="23" t="s">
        <v>390</v>
      </c>
      <c r="E6" s="22" t="s">
        <v>15</v>
      </c>
      <c r="F6" s="21">
        <v>126</v>
      </c>
      <c r="G6" s="25">
        <v>35.800000000000004</v>
      </c>
      <c r="H6" s="26">
        <f t="shared" si="0"/>
        <v>4510.8</v>
      </c>
    </row>
    <row r="7" spans="1:8" s="7" customFormat="1" ht="77.25" thickBot="1" x14ac:dyDescent="0.25">
      <c r="A7" s="12" t="s">
        <v>254</v>
      </c>
      <c r="B7" s="12" t="s">
        <v>411</v>
      </c>
      <c r="C7" s="23" t="s">
        <v>412</v>
      </c>
      <c r="D7" s="23" t="s">
        <v>348</v>
      </c>
      <c r="E7" s="22" t="s">
        <v>15</v>
      </c>
      <c r="F7" s="21">
        <v>36</v>
      </c>
      <c r="G7" s="25">
        <v>36</v>
      </c>
      <c r="H7" s="26">
        <f t="shared" si="0"/>
        <v>1296</v>
      </c>
    </row>
    <row r="8" spans="1:8" s="7" customFormat="1" ht="26.25" thickBot="1" x14ac:dyDescent="0.25">
      <c r="A8" s="12" t="s">
        <v>254</v>
      </c>
      <c r="B8" s="12" t="s">
        <v>352</v>
      </c>
      <c r="C8" s="22" t="s">
        <v>347</v>
      </c>
      <c r="D8" s="23" t="s">
        <v>348</v>
      </c>
      <c r="E8" s="22" t="s">
        <v>15</v>
      </c>
      <c r="F8" s="21">
        <v>18</v>
      </c>
      <c r="G8" s="25">
        <v>26.180000000000003</v>
      </c>
      <c r="H8" s="26">
        <f t="shared" si="0"/>
        <v>471.24000000000007</v>
      </c>
    </row>
    <row r="9" spans="1:8" s="7" customFormat="1" ht="26.25" thickBot="1" x14ac:dyDescent="0.25">
      <c r="A9" s="12" t="s">
        <v>254</v>
      </c>
      <c r="B9" s="12" t="s">
        <v>353</v>
      </c>
      <c r="C9" s="22" t="s">
        <v>347</v>
      </c>
      <c r="D9" s="23" t="s">
        <v>348</v>
      </c>
      <c r="E9" s="22" t="s">
        <v>15</v>
      </c>
      <c r="F9" s="21">
        <v>18</v>
      </c>
      <c r="G9" s="25">
        <v>71.28</v>
      </c>
      <c r="H9" s="26">
        <f t="shared" si="0"/>
        <v>1283.04</v>
      </c>
    </row>
    <row r="10" spans="1:8" s="7" customFormat="1" ht="26.25" thickBot="1" x14ac:dyDescent="0.25">
      <c r="A10" s="12" t="s">
        <v>254</v>
      </c>
      <c r="B10" s="12" t="s">
        <v>354</v>
      </c>
      <c r="C10" s="22" t="s">
        <v>347</v>
      </c>
      <c r="D10" s="23" t="s">
        <v>355</v>
      </c>
      <c r="E10" s="22" t="s">
        <v>15</v>
      </c>
      <c r="F10" s="21">
        <v>9</v>
      </c>
      <c r="G10" s="25">
        <v>39.800000000000004</v>
      </c>
      <c r="H10" s="26">
        <f t="shared" si="0"/>
        <v>358.20000000000005</v>
      </c>
    </row>
    <row r="11" spans="1:8" s="7" customFormat="1" ht="26.25" thickBot="1" x14ac:dyDescent="0.25">
      <c r="A11" s="12" t="s">
        <v>254</v>
      </c>
      <c r="B11" s="12" t="s">
        <v>354</v>
      </c>
      <c r="C11" s="22" t="s">
        <v>347</v>
      </c>
      <c r="D11" s="23" t="s">
        <v>348</v>
      </c>
      <c r="E11" s="22" t="s">
        <v>15</v>
      </c>
      <c r="F11" s="21">
        <v>36</v>
      </c>
      <c r="G11" s="25">
        <v>28.079999999999995</v>
      </c>
      <c r="H11" s="26">
        <f t="shared" si="0"/>
        <v>1010.8799999999998</v>
      </c>
    </row>
    <row r="12" spans="1:8" s="7" customFormat="1" ht="39" thickBot="1" x14ac:dyDescent="0.25">
      <c r="A12" s="12" t="s">
        <v>254</v>
      </c>
      <c r="B12" s="12" t="s">
        <v>356</v>
      </c>
      <c r="C12" s="22" t="s">
        <v>347</v>
      </c>
      <c r="D12" s="23" t="s">
        <v>357</v>
      </c>
      <c r="E12" s="22" t="s">
        <v>15</v>
      </c>
      <c r="F12" s="21">
        <v>9</v>
      </c>
      <c r="G12" s="25">
        <v>33.5</v>
      </c>
      <c r="H12" s="26">
        <f t="shared" si="0"/>
        <v>301.5</v>
      </c>
    </row>
    <row r="13" spans="1:8" s="7" customFormat="1" ht="39" thickBot="1" x14ac:dyDescent="0.25">
      <c r="A13" s="12" t="s">
        <v>254</v>
      </c>
      <c r="B13" s="12" t="s">
        <v>356</v>
      </c>
      <c r="C13" s="22" t="s">
        <v>347</v>
      </c>
      <c r="D13" s="23" t="s">
        <v>358</v>
      </c>
      <c r="E13" s="22" t="s">
        <v>15</v>
      </c>
      <c r="F13" s="21">
        <v>18</v>
      </c>
      <c r="G13" s="25">
        <v>35.300000000000004</v>
      </c>
      <c r="H13" s="26">
        <f t="shared" si="0"/>
        <v>635.40000000000009</v>
      </c>
    </row>
    <row r="14" spans="1:8" s="7" customFormat="1" ht="26.25" thickBot="1" x14ac:dyDescent="0.25">
      <c r="A14" s="12" t="s">
        <v>254</v>
      </c>
      <c r="B14" s="12" t="s">
        <v>356</v>
      </c>
      <c r="C14" s="22" t="s">
        <v>347</v>
      </c>
      <c r="D14" s="23" t="s">
        <v>350</v>
      </c>
      <c r="E14" s="22" t="s">
        <v>15</v>
      </c>
      <c r="F14" s="21">
        <v>60</v>
      </c>
      <c r="G14" s="25">
        <v>31.019999999999996</v>
      </c>
      <c r="H14" s="26">
        <f t="shared" si="0"/>
        <v>1861.1999999999998</v>
      </c>
    </row>
    <row r="15" spans="1:8" s="7" customFormat="1" ht="51.75" thickBot="1" x14ac:dyDescent="0.25">
      <c r="A15" s="12" t="s">
        <v>254</v>
      </c>
      <c r="B15" s="12" t="s">
        <v>413</v>
      </c>
      <c r="C15" s="23" t="s">
        <v>414</v>
      </c>
      <c r="D15" s="23" t="s">
        <v>390</v>
      </c>
      <c r="E15" s="22" t="s">
        <v>15</v>
      </c>
      <c r="F15" s="21">
        <v>72</v>
      </c>
      <c r="G15" s="25">
        <v>45.2</v>
      </c>
      <c r="H15" s="26">
        <f t="shared" si="0"/>
        <v>3254.4</v>
      </c>
    </row>
    <row r="16" spans="1:8" s="7" customFormat="1" ht="39" thickBot="1" x14ac:dyDescent="0.25">
      <c r="A16" s="12" t="s">
        <v>254</v>
      </c>
      <c r="B16" s="12" t="s">
        <v>359</v>
      </c>
      <c r="C16" s="22" t="s">
        <v>347</v>
      </c>
      <c r="D16" s="23" t="s">
        <v>357</v>
      </c>
      <c r="E16" s="22" t="s">
        <v>15</v>
      </c>
      <c r="F16" s="21">
        <v>50</v>
      </c>
      <c r="G16" s="25">
        <v>36.520000000000003</v>
      </c>
      <c r="H16" s="26">
        <f t="shared" si="0"/>
        <v>1826.0000000000002</v>
      </c>
    </row>
    <row r="17" spans="1:8" s="7" customFormat="1" ht="26.25" thickBot="1" x14ac:dyDescent="0.25">
      <c r="A17" s="12" t="s">
        <v>254</v>
      </c>
      <c r="B17" s="12" t="s">
        <v>359</v>
      </c>
      <c r="C17" s="22" t="s">
        <v>347</v>
      </c>
      <c r="D17" s="23" t="s">
        <v>348</v>
      </c>
      <c r="E17" s="22" t="s">
        <v>15</v>
      </c>
      <c r="F17" s="21">
        <v>36</v>
      </c>
      <c r="G17" s="25">
        <v>39.43</v>
      </c>
      <c r="H17" s="26">
        <f t="shared" si="0"/>
        <v>1419.48</v>
      </c>
    </row>
    <row r="18" spans="1:8" s="7" customFormat="1" ht="39" thickBot="1" x14ac:dyDescent="0.25">
      <c r="A18" s="12" t="s">
        <v>254</v>
      </c>
      <c r="B18" s="12" t="s">
        <v>360</v>
      </c>
      <c r="C18" s="22" t="s">
        <v>347</v>
      </c>
      <c r="D18" s="23" t="s">
        <v>357</v>
      </c>
      <c r="E18" s="22" t="s">
        <v>15</v>
      </c>
      <c r="F18" s="21">
        <v>9</v>
      </c>
      <c r="G18" s="25">
        <v>30.829999999999995</v>
      </c>
      <c r="H18" s="26">
        <f t="shared" si="0"/>
        <v>277.46999999999997</v>
      </c>
    </row>
    <row r="19" spans="1:8" s="7" customFormat="1" ht="39" thickBot="1" x14ac:dyDescent="0.25">
      <c r="A19" s="12" t="s">
        <v>254</v>
      </c>
      <c r="B19" s="12" t="s">
        <v>360</v>
      </c>
      <c r="C19" s="22" t="s">
        <v>347</v>
      </c>
      <c r="D19" s="23" t="s">
        <v>348</v>
      </c>
      <c r="E19" s="22" t="s">
        <v>15</v>
      </c>
      <c r="F19" s="21">
        <v>9</v>
      </c>
      <c r="G19" s="25">
        <v>38.61</v>
      </c>
      <c r="H19" s="26">
        <f t="shared" si="0"/>
        <v>347.49</v>
      </c>
    </row>
    <row r="20" spans="1:8" s="7" customFormat="1" ht="26.25" thickBot="1" x14ac:dyDescent="0.25">
      <c r="A20" s="12" t="s">
        <v>254</v>
      </c>
      <c r="B20" s="12" t="s">
        <v>361</v>
      </c>
      <c r="C20" s="22" t="s">
        <v>347</v>
      </c>
      <c r="D20" s="23" t="s">
        <v>348</v>
      </c>
      <c r="E20" s="22" t="s">
        <v>15</v>
      </c>
      <c r="F20" s="21">
        <v>18</v>
      </c>
      <c r="G20" s="25">
        <v>19.909999999999997</v>
      </c>
      <c r="H20" s="26">
        <f t="shared" si="0"/>
        <v>358.37999999999994</v>
      </c>
    </row>
    <row r="21" spans="1:8" s="7" customFormat="1" ht="39" thickBot="1" x14ac:dyDescent="0.25">
      <c r="A21" s="12" t="s">
        <v>254</v>
      </c>
      <c r="B21" s="12" t="s">
        <v>415</v>
      </c>
      <c r="C21" s="23" t="s">
        <v>416</v>
      </c>
      <c r="D21" s="23" t="s">
        <v>348</v>
      </c>
      <c r="E21" s="22" t="s">
        <v>15</v>
      </c>
      <c r="F21" s="21">
        <v>18</v>
      </c>
      <c r="G21" s="25">
        <v>28.380000000000003</v>
      </c>
      <c r="H21" s="26">
        <f t="shared" si="0"/>
        <v>510.84000000000003</v>
      </c>
    </row>
    <row r="22" spans="1:8" s="7" customFormat="1" ht="39" thickBot="1" x14ac:dyDescent="0.25">
      <c r="A22" s="12" t="s">
        <v>254</v>
      </c>
      <c r="B22" s="12" t="s">
        <v>417</v>
      </c>
      <c r="C22" s="23" t="s">
        <v>418</v>
      </c>
      <c r="D22" s="23" t="s">
        <v>348</v>
      </c>
      <c r="E22" s="22" t="s">
        <v>15</v>
      </c>
      <c r="F22" s="21">
        <v>18</v>
      </c>
      <c r="G22" s="25">
        <v>28.6</v>
      </c>
      <c r="H22" s="26">
        <f t="shared" si="0"/>
        <v>514.80000000000007</v>
      </c>
    </row>
    <row r="23" spans="1:8" s="7" customFormat="1" ht="39" thickBot="1" x14ac:dyDescent="0.25">
      <c r="A23" s="12" t="s">
        <v>254</v>
      </c>
      <c r="B23" s="12" t="s">
        <v>419</v>
      </c>
      <c r="C23" s="23" t="s">
        <v>420</v>
      </c>
      <c r="D23" s="23" t="s">
        <v>348</v>
      </c>
      <c r="E23" s="22" t="s">
        <v>15</v>
      </c>
      <c r="F23" s="21">
        <v>18</v>
      </c>
      <c r="G23" s="25">
        <v>30.800000000000004</v>
      </c>
      <c r="H23" s="26">
        <f t="shared" si="0"/>
        <v>554.40000000000009</v>
      </c>
    </row>
    <row r="24" spans="1:8" s="7" customFormat="1" ht="64.5" thickBot="1" x14ac:dyDescent="0.25">
      <c r="A24" s="12" t="s">
        <v>254</v>
      </c>
      <c r="B24" s="12" t="s">
        <v>421</v>
      </c>
      <c r="C24" s="23" t="s">
        <v>422</v>
      </c>
      <c r="D24" s="23" t="s">
        <v>390</v>
      </c>
      <c r="E24" s="22" t="s">
        <v>15</v>
      </c>
      <c r="F24" s="21">
        <v>420</v>
      </c>
      <c r="G24" s="25">
        <v>41</v>
      </c>
      <c r="H24" s="26">
        <f t="shared" si="0"/>
        <v>17220</v>
      </c>
    </row>
    <row r="25" spans="1:8" s="7" customFormat="1" ht="64.5" thickBot="1" x14ac:dyDescent="0.25">
      <c r="A25" s="12" t="s">
        <v>254</v>
      </c>
      <c r="B25" s="12" t="s">
        <v>421</v>
      </c>
      <c r="C25" s="23" t="s">
        <v>422</v>
      </c>
      <c r="D25" s="23" t="s">
        <v>348</v>
      </c>
      <c r="E25" s="22" t="s">
        <v>15</v>
      </c>
      <c r="F25" s="21">
        <v>40.5</v>
      </c>
      <c r="G25" s="25">
        <v>34</v>
      </c>
      <c r="H25" s="26">
        <f t="shared" si="0"/>
        <v>1377</v>
      </c>
    </row>
    <row r="26" spans="1:8" s="7" customFormat="1" ht="39" thickBot="1" x14ac:dyDescent="0.25">
      <c r="A26" s="12" t="s">
        <v>254</v>
      </c>
      <c r="B26" s="12" t="s">
        <v>362</v>
      </c>
      <c r="C26" s="22" t="s">
        <v>347</v>
      </c>
      <c r="D26" s="23" t="s">
        <v>357</v>
      </c>
      <c r="E26" s="22" t="s">
        <v>15</v>
      </c>
      <c r="F26" s="21">
        <v>36</v>
      </c>
      <c r="G26" s="25">
        <v>31.900000000000002</v>
      </c>
      <c r="H26" s="26">
        <f t="shared" si="0"/>
        <v>1148.4000000000001</v>
      </c>
    </row>
    <row r="27" spans="1:8" s="7" customFormat="1" ht="26.25" thickBot="1" x14ac:dyDescent="0.25">
      <c r="A27" s="12" t="s">
        <v>254</v>
      </c>
      <c r="B27" s="12" t="s">
        <v>362</v>
      </c>
      <c r="C27" s="22" t="s">
        <v>347</v>
      </c>
      <c r="D27" s="23" t="s">
        <v>348</v>
      </c>
      <c r="E27" s="22" t="s">
        <v>15</v>
      </c>
      <c r="F27" s="21">
        <v>36</v>
      </c>
      <c r="G27" s="25">
        <v>25.3</v>
      </c>
      <c r="H27" s="26">
        <f t="shared" si="0"/>
        <v>910.80000000000007</v>
      </c>
    </row>
    <row r="28" spans="1:8" s="7" customFormat="1" ht="26.25" thickBot="1" x14ac:dyDescent="0.25">
      <c r="A28" s="12" t="s">
        <v>254</v>
      </c>
      <c r="B28" s="12" t="s">
        <v>363</v>
      </c>
      <c r="C28" s="22" t="s">
        <v>347</v>
      </c>
      <c r="D28" s="23" t="s">
        <v>348</v>
      </c>
      <c r="E28" s="22" t="s">
        <v>15</v>
      </c>
      <c r="F28" s="21">
        <v>27</v>
      </c>
      <c r="G28" s="25">
        <v>20.9</v>
      </c>
      <c r="H28" s="26">
        <f t="shared" si="0"/>
        <v>564.29999999999995</v>
      </c>
    </row>
    <row r="29" spans="1:8" s="7" customFormat="1" ht="26.25" thickBot="1" x14ac:dyDescent="0.25">
      <c r="A29" s="12" t="s">
        <v>254</v>
      </c>
      <c r="B29" s="12" t="s">
        <v>363</v>
      </c>
      <c r="C29" s="22" t="s">
        <v>347</v>
      </c>
      <c r="D29" s="23" t="s">
        <v>350</v>
      </c>
      <c r="E29" s="22" t="s">
        <v>15</v>
      </c>
      <c r="F29" s="21">
        <v>40</v>
      </c>
      <c r="G29" s="25">
        <v>25.400000000000002</v>
      </c>
      <c r="H29" s="26">
        <f t="shared" si="0"/>
        <v>1016.0000000000001</v>
      </c>
    </row>
    <row r="30" spans="1:8" s="7" customFormat="1" ht="39" thickBot="1" x14ac:dyDescent="0.25">
      <c r="A30" s="12" t="s">
        <v>254</v>
      </c>
      <c r="B30" s="12" t="s">
        <v>364</v>
      </c>
      <c r="C30" s="22" t="s">
        <v>347</v>
      </c>
      <c r="D30" s="23" t="s">
        <v>357</v>
      </c>
      <c r="E30" s="22" t="s">
        <v>15</v>
      </c>
      <c r="F30" s="21">
        <v>9</v>
      </c>
      <c r="G30" s="25">
        <v>28.380000000000003</v>
      </c>
      <c r="H30" s="26">
        <f t="shared" si="0"/>
        <v>255.42000000000002</v>
      </c>
    </row>
    <row r="31" spans="1:8" s="7" customFormat="1" ht="26.25" thickBot="1" x14ac:dyDescent="0.25">
      <c r="A31" s="12" t="s">
        <v>254</v>
      </c>
      <c r="B31" s="12" t="s">
        <v>364</v>
      </c>
      <c r="C31" s="22" t="s">
        <v>347</v>
      </c>
      <c r="D31" s="23" t="s">
        <v>348</v>
      </c>
      <c r="E31" s="22" t="s">
        <v>15</v>
      </c>
      <c r="F31" s="21">
        <v>18</v>
      </c>
      <c r="G31" s="25">
        <v>30.249999999999996</v>
      </c>
      <c r="H31" s="26">
        <f t="shared" si="0"/>
        <v>544.49999999999989</v>
      </c>
    </row>
    <row r="32" spans="1:8" s="7" customFormat="1" ht="51.75" thickBot="1" x14ac:dyDescent="0.25">
      <c r="A32" s="12" t="s">
        <v>254</v>
      </c>
      <c r="B32" s="12" t="s">
        <v>423</v>
      </c>
      <c r="C32" s="23" t="s">
        <v>424</v>
      </c>
      <c r="D32" s="23" t="s">
        <v>390</v>
      </c>
      <c r="E32" s="22" t="s">
        <v>15</v>
      </c>
      <c r="F32" s="21">
        <v>27</v>
      </c>
      <c r="G32" s="25">
        <v>42.5</v>
      </c>
      <c r="H32" s="26">
        <f t="shared" si="0"/>
        <v>1147.5</v>
      </c>
    </row>
    <row r="33" spans="1:8" s="7" customFormat="1" ht="51.75" thickBot="1" x14ac:dyDescent="0.25">
      <c r="A33" s="12" t="s">
        <v>254</v>
      </c>
      <c r="B33" s="12" t="s">
        <v>425</v>
      </c>
      <c r="C33" s="23" t="s">
        <v>426</v>
      </c>
      <c r="D33" s="23" t="s">
        <v>390</v>
      </c>
      <c r="E33" s="22" t="s">
        <v>15</v>
      </c>
      <c r="F33" s="21">
        <v>9</v>
      </c>
      <c r="G33" s="25">
        <v>31.569999999999997</v>
      </c>
      <c r="H33" s="26">
        <f t="shared" si="0"/>
        <v>284.13</v>
      </c>
    </row>
    <row r="34" spans="1:8" s="7" customFormat="1" ht="51.75" thickBot="1" x14ac:dyDescent="0.25">
      <c r="A34" s="12" t="s">
        <v>254</v>
      </c>
      <c r="B34" s="12" t="s">
        <v>425</v>
      </c>
      <c r="C34" s="23" t="s">
        <v>426</v>
      </c>
      <c r="D34" s="23" t="s">
        <v>350</v>
      </c>
      <c r="E34" s="22" t="s">
        <v>15</v>
      </c>
      <c r="F34" s="21">
        <v>9</v>
      </c>
      <c r="G34" s="25">
        <v>31.270000000000003</v>
      </c>
      <c r="H34" s="26">
        <f t="shared" si="0"/>
        <v>281.43</v>
      </c>
    </row>
    <row r="35" spans="1:8" s="7" customFormat="1" ht="51.75" thickBot="1" x14ac:dyDescent="0.25">
      <c r="A35" s="12" t="s">
        <v>254</v>
      </c>
      <c r="B35" s="12" t="s">
        <v>427</v>
      </c>
      <c r="C35" s="23" t="s">
        <v>428</v>
      </c>
      <c r="D35" s="23" t="s">
        <v>348</v>
      </c>
      <c r="E35" s="22" t="s">
        <v>15</v>
      </c>
      <c r="F35" s="21">
        <v>9</v>
      </c>
      <c r="G35" s="25">
        <v>31.8</v>
      </c>
      <c r="H35" s="26">
        <f t="shared" si="0"/>
        <v>286.2</v>
      </c>
    </row>
    <row r="36" spans="1:8" s="7" customFormat="1" ht="64.5" thickBot="1" x14ac:dyDescent="0.25">
      <c r="A36" s="12" t="s">
        <v>254</v>
      </c>
      <c r="B36" s="12" t="s">
        <v>429</v>
      </c>
      <c r="C36" s="23" t="s">
        <v>430</v>
      </c>
      <c r="D36" s="23" t="s">
        <v>390</v>
      </c>
      <c r="E36" s="22" t="s">
        <v>15</v>
      </c>
      <c r="F36" s="21">
        <v>36</v>
      </c>
      <c r="G36" s="25">
        <v>32.9</v>
      </c>
      <c r="H36" s="26">
        <f t="shared" si="0"/>
        <v>1184.3999999999999</v>
      </c>
    </row>
    <row r="37" spans="1:8" s="7" customFormat="1" ht="39" thickBot="1" x14ac:dyDescent="0.25">
      <c r="A37" s="12" t="s">
        <v>254</v>
      </c>
      <c r="B37" s="12" t="s">
        <v>365</v>
      </c>
      <c r="C37" s="22" t="s">
        <v>347</v>
      </c>
      <c r="D37" s="23" t="s">
        <v>357</v>
      </c>
      <c r="E37" s="22" t="s">
        <v>15</v>
      </c>
      <c r="F37" s="21">
        <v>5.4</v>
      </c>
      <c r="G37" s="25">
        <v>22.880000000000003</v>
      </c>
      <c r="H37" s="26">
        <f t="shared" si="0"/>
        <v>123.55200000000002</v>
      </c>
    </row>
    <row r="38" spans="1:8" s="7" customFormat="1" ht="26.25" thickBot="1" x14ac:dyDescent="0.25">
      <c r="A38" s="12" t="s">
        <v>254</v>
      </c>
      <c r="B38" s="12" t="s">
        <v>365</v>
      </c>
      <c r="C38" s="22" t="s">
        <v>347</v>
      </c>
      <c r="D38" s="23" t="s">
        <v>348</v>
      </c>
      <c r="E38" s="22" t="s">
        <v>15</v>
      </c>
      <c r="F38" s="21">
        <v>18</v>
      </c>
      <c r="G38" s="25">
        <v>26.7</v>
      </c>
      <c r="H38" s="26">
        <f t="shared" si="0"/>
        <v>480.59999999999997</v>
      </c>
    </row>
    <row r="39" spans="1:8" s="7" customFormat="1" ht="26.25" thickBot="1" x14ac:dyDescent="0.25">
      <c r="A39" s="12" t="s">
        <v>254</v>
      </c>
      <c r="B39" s="12" t="s">
        <v>366</v>
      </c>
      <c r="C39" s="22" t="s">
        <v>347</v>
      </c>
      <c r="D39" s="23" t="s">
        <v>348</v>
      </c>
      <c r="E39" s="22" t="s">
        <v>15</v>
      </c>
      <c r="F39" s="21">
        <v>36</v>
      </c>
      <c r="G39" s="25">
        <v>33.5</v>
      </c>
      <c r="H39" s="26">
        <f t="shared" si="0"/>
        <v>1206</v>
      </c>
    </row>
    <row r="40" spans="1:8" s="7" customFormat="1" ht="39" thickBot="1" x14ac:dyDescent="0.25">
      <c r="A40" s="12" t="s">
        <v>254</v>
      </c>
      <c r="B40" s="12" t="s">
        <v>366</v>
      </c>
      <c r="C40" s="22" t="s">
        <v>347</v>
      </c>
      <c r="D40" s="23" t="s">
        <v>357</v>
      </c>
      <c r="E40" s="22" t="s">
        <v>15</v>
      </c>
      <c r="F40" s="21">
        <v>9</v>
      </c>
      <c r="G40" s="25">
        <v>30.81</v>
      </c>
      <c r="H40" s="26">
        <f t="shared" si="0"/>
        <v>277.28999999999996</v>
      </c>
    </row>
    <row r="41" spans="1:8" s="7" customFormat="1" ht="39" thickBot="1" x14ac:dyDescent="0.25">
      <c r="A41" s="12" t="s">
        <v>254</v>
      </c>
      <c r="B41" s="12" t="s">
        <v>367</v>
      </c>
      <c r="C41" s="22" t="s">
        <v>347</v>
      </c>
      <c r="D41" s="23" t="s">
        <v>357</v>
      </c>
      <c r="E41" s="22" t="s">
        <v>15</v>
      </c>
      <c r="F41" s="20">
        <v>20</v>
      </c>
      <c r="G41" s="25">
        <v>16.600000000000001</v>
      </c>
      <c r="H41" s="26">
        <f t="shared" si="0"/>
        <v>332</v>
      </c>
    </row>
    <row r="42" spans="1:8" s="7" customFormat="1" ht="26.25" thickBot="1" x14ac:dyDescent="0.25">
      <c r="A42" s="12" t="s">
        <v>254</v>
      </c>
      <c r="B42" s="12" t="s">
        <v>367</v>
      </c>
      <c r="C42" s="22" t="s">
        <v>347</v>
      </c>
      <c r="D42" s="23" t="s">
        <v>348</v>
      </c>
      <c r="E42" s="22" t="s">
        <v>15</v>
      </c>
      <c r="F42" s="20">
        <v>20</v>
      </c>
      <c r="G42" s="25">
        <v>14.389999999999999</v>
      </c>
      <c r="H42" s="26">
        <f t="shared" si="0"/>
        <v>287.79999999999995</v>
      </c>
    </row>
    <row r="43" spans="1:8" s="7" customFormat="1" ht="39" thickBot="1" x14ac:dyDescent="0.25">
      <c r="A43" s="12" t="s">
        <v>254</v>
      </c>
      <c r="B43" s="12" t="s">
        <v>368</v>
      </c>
      <c r="C43" s="22" t="s">
        <v>347</v>
      </c>
      <c r="D43" s="23" t="s">
        <v>357</v>
      </c>
      <c r="E43" s="22" t="s">
        <v>15</v>
      </c>
      <c r="F43" s="21">
        <v>36</v>
      </c>
      <c r="G43" s="25">
        <v>26.180000000000003</v>
      </c>
      <c r="H43" s="26">
        <f t="shared" si="0"/>
        <v>942.48000000000013</v>
      </c>
    </row>
    <row r="44" spans="1:8" s="7" customFormat="1" ht="26.25" thickBot="1" x14ac:dyDescent="0.25">
      <c r="A44" s="12" t="s">
        <v>254</v>
      </c>
      <c r="B44" s="12" t="s">
        <v>368</v>
      </c>
      <c r="C44" s="22" t="s">
        <v>347</v>
      </c>
      <c r="D44" s="23" t="s">
        <v>348</v>
      </c>
      <c r="E44" s="22" t="s">
        <v>15</v>
      </c>
      <c r="F44" s="21">
        <v>18</v>
      </c>
      <c r="G44" s="25">
        <v>18.5</v>
      </c>
      <c r="H44" s="26">
        <f t="shared" si="0"/>
        <v>333</v>
      </c>
    </row>
    <row r="45" spans="1:8" s="7" customFormat="1" ht="26.25" thickBot="1" x14ac:dyDescent="0.25">
      <c r="A45" s="12" t="s">
        <v>254</v>
      </c>
      <c r="B45" s="12" t="s">
        <v>369</v>
      </c>
      <c r="C45" s="22" t="s">
        <v>347</v>
      </c>
      <c r="D45" s="23" t="s">
        <v>355</v>
      </c>
      <c r="E45" s="22" t="s">
        <v>15</v>
      </c>
      <c r="F45" s="21">
        <v>36</v>
      </c>
      <c r="G45" s="25">
        <v>40.53</v>
      </c>
      <c r="H45" s="26">
        <f t="shared" si="0"/>
        <v>1459.08</v>
      </c>
    </row>
    <row r="46" spans="1:8" s="7" customFormat="1" ht="39" thickBot="1" x14ac:dyDescent="0.25">
      <c r="A46" s="12" t="s">
        <v>254</v>
      </c>
      <c r="B46" s="12" t="s">
        <v>370</v>
      </c>
      <c r="C46" s="22" t="s">
        <v>347</v>
      </c>
      <c r="D46" s="23" t="s">
        <v>357</v>
      </c>
      <c r="E46" s="22" t="s">
        <v>15</v>
      </c>
      <c r="F46" s="21">
        <v>9</v>
      </c>
      <c r="G46" s="25">
        <v>35.200000000000003</v>
      </c>
      <c r="H46" s="26">
        <f t="shared" si="0"/>
        <v>316.8</v>
      </c>
    </row>
    <row r="47" spans="1:8" s="7" customFormat="1" ht="39" thickBot="1" x14ac:dyDescent="0.25">
      <c r="A47" s="12" t="s">
        <v>254</v>
      </c>
      <c r="B47" s="12" t="s">
        <v>371</v>
      </c>
      <c r="C47" s="22" t="s">
        <v>347</v>
      </c>
      <c r="D47" s="23" t="s">
        <v>357</v>
      </c>
      <c r="E47" s="22" t="s">
        <v>15</v>
      </c>
      <c r="F47" s="21">
        <v>9</v>
      </c>
      <c r="G47" s="25">
        <v>27.829999999999991</v>
      </c>
      <c r="H47" s="26">
        <f t="shared" si="0"/>
        <v>250.46999999999991</v>
      </c>
    </row>
    <row r="48" spans="1:8" s="7" customFormat="1" ht="26.25" thickBot="1" x14ac:dyDescent="0.25">
      <c r="A48" s="12" t="s">
        <v>254</v>
      </c>
      <c r="B48" s="12" t="s">
        <v>371</v>
      </c>
      <c r="C48" s="22" t="s">
        <v>347</v>
      </c>
      <c r="D48" s="23" t="s">
        <v>348</v>
      </c>
      <c r="E48" s="22" t="s">
        <v>15</v>
      </c>
      <c r="F48" s="21">
        <v>9</v>
      </c>
      <c r="G48" s="25">
        <v>31.79</v>
      </c>
      <c r="H48" s="26">
        <f t="shared" si="0"/>
        <v>286.11</v>
      </c>
    </row>
    <row r="49" spans="1:8" s="7" customFormat="1" ht="26.25" thickBot="1" x14ac:dyDescent="0.25">
      <c r="A49" s="12" t="s">
        <v>254</v>
      </c>
      <c r="B49" s="12" t="s">
        <v>372</v>
      </c>
      <c r="C49" s="22" t="s">
        <v>347</v>
      </c>
      <c r="D49" s="23" t="s">
        <v>348</v>
      </c>
      <c r="E49" s="22" t="s">
        <v>15</v>
      </c>
      <c r="F49" s="21">
        <v>36</v>
      </c>
      <c r="G49" s="25">
        <v>34.5</v>
      </c>
      <c r="H49" s="26">
        <f t="shared" si="0"/>
        <v>1242</v>
      </c>
    </row>
    <row r="50" spans="1:8" s="7" customFormat="1" ht="39" thickBot="1" x14ac:dyDescent="0.25">
      <c r="A50" s="12" t="s">
        <v>254</v>
      </c>
      <c r="B50" s="12" t="s">
        <v>410</v>
      </c>
      <c r="C50" s="22" t="s">
        <v>347</v>
      </c>
      <c r="D50" s="23" t="s">
        <v>358</v>
      </c>
      <c r="E50" s="22" t="s">
        <v>15</v>
      </c>
      <c r="F50" s="21">
        <v>36</v>
      </c>
      <c r="G50" s="25">
        <v>37.1</v>
      </c>
      <c r="H50" s="26">
        <f t="shared" si="0"/>
        <v>1335.6000000000001</v>
      </c>
    </row>
    <row r="51" spans="1:8" s="7" customFormat="1" ht="39" thickBot="1" x14ac:dyDescent="0.25">
      <c r="A51" s="12" t="s">
        <v>254</v>
      </c>
      <c r="B51" s="12" t="s">
        <v>373</v>
      </c>
      <c r="C51" s="22" t="s">
        <v>347</v>
      </c>
      <c r="D51" s="23" t="s">
        <v>358</v>
      </c>
      <c r="E51" s="22" t="s">
        <v>15</v>
      </c>
      <c r="F51" s="21">
        <v>54</v>
      </c>
      <c r="G51" s="25">
        <v>33.44</v>
      </c>
      <c r="H51" s="26">
        <f t="shared" si="0"/>
        <v>1805.7599999999998</v>
      </c>
    </row>
    <row r="52" spans="1:8" s="7" customFormat="1" ht="39" thickBot="1" x14ac:dyDescent="0.25">
      <c r="A52" s="12" t="s">
        <v>254</v>
      </c>
      <c r="B52" s="12" t="s">
        <v>374</v>
      </c>
      <c r="C52" s="22" t="s">
        <v>347</v>
      </c>
      <c r="D52" s="23" t="s">
        <v>357</v>
      </c>
      <c r="E52" s="22" t="s">
        <v>15</v>
      </c>
      <c r="F52" s="21">
        <v>36</v>
      </c>
      <c r="G52" s="25">
        <v>39.49</v>
      </c>
      <c r="H52" s="26">
        <f t="shared" si="0"/>
        <v>1421.64</v>
      </c>
    </row>
    <row r="53" spans="1:8" s="7" customFormat="1" ht="26.25" thickBot="1" x14ac:dyDescent="0.25">
      <c r="A53" s="12" t="s">
        <v>254</v>
      </c>
      <c r="B53" s="12" t="s">
        <v>374</v>
      </c>
      <c r="C53" s="22" t="s">
        <v>347</v>
      </c>
      <c r="D53" s="23" t="s">
        <v>348</v>
      </c>
      <c r="E53" s="22" t="s">
        <v>15</v>
      </c>
      <c r="F53" s="21">
        <v>9</v>
      </c>
      <c r="G53" s="25">
        <v>45.2</v>
      </c>
      <c r="H53" s="26">
        <f t="shared" si="0"/>
        <v>406.8</v>
      </c>
    </row>
    <row r="54" spans="1:8" s="7" customFormat="1" ht="26.25" thickBot="1" x14ac:dyDescent="0.25">
      <c r="A54" s="12" t="s">
        <v>254</v>
      </c>
      <c r="B54" s="12" t="s">
        <v>375</v>
      </c>
      <c r="C54" s="22" t="s">
        <v>347</v>
      </c>
      <c r="D54" s="23" t="s">
        <v>348</v>
      </c>
      <c r="E54" s="22" t="s">
        <v>15</v>
      </c>
      <c r="F54" s="20">
        <v>30</v>
      </c>
      <c r="G54" s="25">
        <v>14.829999999999998</v>
      </c>
      <c r="H54" s="26">
        <f t="shared" si="0"/>
        <v>444.9</v>
      </c>
    </row>
    <row r="55" spans="1:8" s="7" customFormat="1" ht="26.25" thickBot="1" x14ac:dyDescent="0.25">
      <c r="A55" s="12" t="s">
        <v>254</v>
      </c>
      <c r="B55" s="12" t="s">
        <v>376</v>
      </c>
      <c r="C55" s="22" t="s">
        <v>347</v>
      </c>
      <c r="D55" s="23" t="s">
        <v>348</v>
      </c>
      <c r="E55" s="22" t="s">
        <v>15</v>
      </c>
      <c r="F55" s="21">
        <v>27</v>
      </c>
      <c r="G55" s="25">
        <v>43.23</v>
      </c>
      <c r="H55" s="26">
        <f t="shared" si="0"/>
        <v>1167.2099999999998</v>
      </c>
    </row>
    <row r="56" spans="1:8" s="7" customFormat="1" ht="39" thickBot="1" x14ac:dyDescent="0.25">
      <c r="A56" s="12" t="s">
        <v>254</v>
      </c>
      <c r="B56" s="12" t="s">
        <v>377</v>
      </c>
      <c r="C56" s="22" t="s">
        <v>347</v>
      </c>
      <c r="D56" s="23" t="s">
        <v>357</v>
      </c>
      <c r="E56" s="22" t="s">
        <v>15</v>
      </c>
      <c r="F56" s="21">
        <v>18</v>
      </c>
      <c r="G56" s="25">
        <v>30.579999999999995</v>
      </c>
      <c r="H56" s="26">
        <f t="shared" si="0"/>
        <v>550.43999999999994</v>
      </c>
    </row>
    <row r="57" spans="1:8" s="7" customFormat="1" ht="39" thickBot="1" x14ac:dyDescent="0.25">
      <c r="A57" s="12" t="s">
        <v>254</v>
      </c>
      <c r="B57" s="12" t="s">
        <v>378</v>
      </c>
      <c r="C57" s="22" t="s">
        <v>347</v>
      </c>
      <c r="D57" s="23" t="s">
        <v>357</v>
      </c>
      <c r="E57" s="22" t="s">
        <v>15</v>
      </c>
      <c r="F57" s="21">
        <v>18</v>
      </c>
      <c r="G57" s="25">
        <v>25.74</v>
      </c>
      <c r="H57" s="26">
        <f t="shared" si="0"/>
        <v>463.32</v>
      </c>
    </row>
    <row r="58" spans="1:8" s="7" customFormat="1" ht="26.25" thickBot="1" x14ac:dyDescent="0.25">
      <c r="A58" s="12" t="s">
        <v>254</v>
      </c>
      <c r="B58" s="12" t="s">
        <v>378</v>
      </c>
      <c r="C58" s="22" t="s">
        <v>347</v>
      </c>
      <c r="D58" s="23" t="s">
        <v>348</v>
      </c>
      <c r="E58" s="22" t="s">
        <v>15</v>
      </c>
      <c r="F58" s="21">
        <v>18</v>
      </c>
      <c r="G58" s="25">
        <v>32.000000000000007</v>
      </c>
      <c r="H58" s="26">
        <f t="shared" si="0"/>
        <v>576.00000000000011</v>
      </c>
    </row>
    <row r="59" spans="1:8" s="7" customFormat="1" ht="26.25" thickBot="1" x14ac:dyDescent="0.25">
      <c r="A59" s="12" t="s">
        <v>254</v>
      </c>
      <c r="B59" s="12" t="s">
        <v>379</v>
      </c>
      <c r="C59" s="22" t="s">
        <v>347</v>
      </c>
      <c r="D59" s="23" t="s">
        <v>348</v>
      </c>
      <c r="E59" s="22" t="s">
        <v>15</v>
      </c>
      <c r="F59" s="21">
        <v>9</v>
      </c>
      <c r="G59" s="25">
        <v>38</v>
      </c>
      <c r="H59" s="26">
        <f t="shared" si="0"/>
        <v>342</v>
      </c>
    </row>
    <row r="60" spans="1:8" s="7" customFormat="1" ht="26.25" thickBot="1" x14ac:dyDescent="0.25">
      <c r="A60" s="12" t="s">
        <v>254</v>
      </c>
      <c r="B60" s="12" t="s">
        <v>380</v>
      </c>
      <c r="C60" s="22" t="s">
        <v>347</v>
      </c>
      <c r="D60" s="23" t="s">
        <v>348</v>
      </c>
      <c r="E60" s="22" t="s">
        <v>15</v>
      </c>
      <c r="F60" s="20">
        <v>10</v>
      </c>
      <c r="G60" s="25">
        <v>26.279999999999998</v>
      </c>
      <c r="H60" s="26">
        <f t="shared" si="0"/>
        <v>262.79999999999995</v>
      </c>
    </row>
    <row r="61" spans="1:8" s="7" customFormat="1" ht="39" thickBot="1" x14ac:dyDescent="0.25">
      <c r="A61" s="12" t="s">
        <v>254</v>
      </c>
      <c r="B61" s="12" t="s">
        <v>381</v>
      </c>
      <c r="C61" s="22" t="s">
        <v>347</v>
      </c>
      <c r="D61" s="23" t="s">
        <v>357</v>
      </c>
      <c r="E61" s="22" t="s">
        <v>15</v>
      </c>
      <c r="F61" s="21">
        <v>9</v>
      </c>
      <c r="G61" s="25">
        <v>36.159999999999989</v>
      </c>
      <c r="H61" s="26">
        <f t="shared" si="0"/>
        <v>325.43999999999988</v>
      </c>
    </row>
    <row r="62" spans="1:8" s="7" customFormat="1" ht="26.25" thickBot="1" x14ac:dyDescent="0.25">
      <c r="A62" s="12" t="s">
        <v>254</v>
      </c>
      <c r="B62" s="12" t="s">
        <v>381</v>
      </c>
      <c r="C62" s="22" t="s">
        <v>347</v>
      </c>
      <c r="D62" s="23" t="s">
        <v>350</v>
      </c>
      <c r="E62" s="22" t="s">
        <v>15</v>
      </c>
      <c r="F62" s="21">
        <v>9</v>
      </c>
      <c r="G62" s="25">
        <v>36.520000000000003</v>
      </c>
      <c r="H62" s="26">
        <f t="shared" si="0"/>
        <v>328.68</v>
      </c>
    </row>
    <row r="63" spans="1:8" s="7" customFormat="1" ht="39" thickBot="1" x14ac:dyDescent="0.25">
      <c r="A63" s="12" t="s">
        <v>254</v>
      </c>
      <c r="B63" s="12" t="s">
        <v>382</v>
      </c>
      <c r="C63" s="22" t="s">
        <v>347</v>
      </c>
      <c r="D63" s="23" t="s">
        <v>357</v>
      </c>
      <c r="E63" s="22" t="s">
        <v>15</v>
      </c>
      <c r="F63" s="21">
        <v>36</v>
      </c>
      <c r="G63" s="25">
        <v>33.15</v>
      </c>
      <c r="H63" s="26">
        <f t="shared" si="0"/>
        <v>1193.3999999999999</v>
      </c>
    </row>
    <row r="64" spans="1:8" s="7" customFormat="1" ht="26.25" thickBot="1" x14ac:dyDescent="0.25">
      <c r="A64" s="12" t="s">
        <v>254</v>
      </c>
      <c r="B64" s="12" t="s">
        <v>383</v>
      </c>
      <c r="C64" s="22" t="s">
        <v>347</v>
      </c>
      <c r="D64" s="23" t="s">
        <v>348</v>
      </c>
      <c r="E64" s="22" t="s">
        <v>15</v>
      </c>
      <c r="F64" s="21">
        <v>5.4</v>
      </c>
      <c r="G64" s="25">
        <v>23.500000000000004</v>
      </c>
      <c r="H64" s="26">
        <f t="shared" si="0"/>
        <v>126.90000000000003</v>
      </c>
    </row>
    <row r="65" spans="1:8" s="7" customFormat="1" ht="39" thickBot="1" x14ac:dyDescent="0.25">
      <c r="A65" s="12" t="s">
        <v>254</v>
      </c>
      <c r="B65" s="12" t="s">
        <v>384</v>
      </c>
      <c r="C65" s="22" t="s">
        <v>347</v>
      </c>
      <c r="D65" s="23" t="s">
        <v>357</v>
      </c>
      <c r="E65" s="22" t="s">
        <v>15</v>
      </c>
      <c r="F65" s="21">
        <v>45</v>
      </c>
      <c r="G65" s="25">
        <v>27.94</v>
      </c>
      <c r="H65" s="26">
        <f t="shared" si="0"/>
        <v>1257.3</v>
      </c>
    </row>
    <row r="66" spans="1:8" s="7" customFormat="1" ht="26.25" thickBot="1" x14ac:dyDescent="0.25">
      <c r="A66" s="12" t="s">
        <v>254</v>
      </c>
      <c r="B66" s="12" t="s">
        <v>384</v>
      </c>
      <c r="C66" s="22" t="s">
        <v>347</v>
      </c>
      <c r="D66" s="23" t="s">
        <v>348</v>
      </c>
      <c r="E66" s="22" t="s">
        <v>15</v>
      </c>
      <c r="F66" s="21">
        <v>18</v>
      </c>
      <c r="G66" s="25">
        <v>27</v>
      </c>
      <c r="H66" s="26">
        <f t="shared" si="0"/>
        <v>486</v>
      </c>
    </row>
    <row r="67" spans="1:8" s="7" customFormat="1" ht="26.25" thickBot="1" x14ac:dyDescent="0.25">
      <c r="A67" s="12" t="s">
        <v>254</v>
      </c>
      <c r="B67" s="12" t="s">
        <v>385</v>
      </c>
      <c r="C67" s="22" t="s">
        <v>347</v>
      </c>
      <c r="D67" s="23" t="s">
        <v>348</v>
      </c>
      <c r="E67" s="22" t="s">
        <v>15</v>
      </c>
      <c r="F67" s="20">
        <v>20</v>
      </c>
      <c r="G67" s="25">
        <v>12.24</v>
      </c>
      <c r="H67" s="26">
        <f t="shared" si="0"/>
        <v>244.8</v>
      </c>
    </row>
    <row r="68" spans="1:8" s="7" customFormat="1" ht="39" thickBot="1" x14ac:dyDescent="0.25">
      <c r="A68" s="12" t="s">
        <v>254</v>
      </c>
      <c r="B68" s="12" t="s">
        <v>386</v>
      </c>
      <c r="C68" s="22" t="s">
        <v>347</v>
      </c>
      <c r="D68" s="23" t="s">
        <v>357</v>
      </c>
      <c r="E68" s="22" t="s">
        <v>15</v>
      </c>
      <c r="F68" s="21">
        <v>540</v>
      </c>
      <c r="G68" s="25">
        <v>28.71</v>
      </c>
      <c r="H68" s="26">
        <f t="shared" ref="H68:H110" si="1">F68*G68</f>
        <v>15503.4</v>
      </c>
    </row>
    <row r="69" spans="1:8" s="7" customFormat="1" ht="26.25" thickBot="1" x14ac:dyDescent="0.25">
      <c r="A69" s="12" t="s">
        <v>254</v>
      </c>
      <c r="B69" s="12" t="s">
        <v>386</v>
      </c>
      <c r="C69" s="22" t="s">
        <v>347</v>
      </c>
      <c r="D69" s="23" t="s">
        <v>348</v>
      </c>
      <c r="E69" s="22" t="s">
        <v>15</v>
      </c>
      <c r="F69" s="21">
        <v>180</v>
      </c>
      <c r="G69" s="25">
        <v>31.7</v>
      </c>
      <c r="H69" s="26">
        <f t="shared" si="1"/>
        <v>5706</v>
      </c>
    </row>
    <row r="70" spans="1:8" s="7" customFormat="1" ht="39" thickBot="1" x14ac:dyDescent="0.25">
      <c r="A70" s="12" t="s">
        <v>254</v>
      </c>
      <c r="B70" s="12" t="s">
        <v>387</v>
      </c>
      <c r="C70" s="22" t="s">
        <v>347</v>
      </c>
      <c r="D70" s="23" t="s">
        <v>357</v>
      </c>
      <c r="E70" s="22" t="s">
        <v>15</v>
      </c>
      <c r="F70" s="21">
        <v>230</v>
      </c>
      <c r="G70" s="25">
        <v>29.080000000000002</v>
      </c>
      <c r="H70" s="26">
        <f t="shared" si="1"/>
        <v>6688.4000000000005</v>
      </c>
    </row>
    <row r="71" spans="1:8" s="7" customFormat="1" ht="26.25" thickBot="1" x14ac:dyDescent="0.25">
      <c r="A71" s="12" t="s">
        <v>254</v>
      </c>
      <c r="B71" s="12" t="s">
        <v>387</v>
      </c>
      <c r="C71" s="22" t="s">
        <v>347</v>
      </c>
      <c r="D71" s="23" t="s">
        <v>348</v>
      </c>
      <c r="E71" s="22" t="s">
        <v>15</v>
      </c>
      <c r="F71" s="21">
        <v>90</v>
      </c>
      <c r="G71" s="25">
        <v>20.239999999999995</v>
      </c>
      <c r="H71" s="26">
        <f t="shared" si="1"/>
        <v>1821.5999999999995</v>
      </c>
    </row>
    <row r="72" spans="1:8" s="7" customFormat="1" ht="26.25" thickBot="1" x14ac:dyDescent="0.25">
      <c r="A72" s="12" t="s">
        <v>254</v>
      </c>
      <c r="B72" s="12" t="s">
        <v>388</v>
      </c>
      <c r="C72" s="22" t="s">
        <v>347</v>
      </c>
      <c r="D72" s="23" t="s">
        <v>348</v>
      </c>
      <c r="E72" s="22" t="s">
        <v>15</v>
      </c>
      <c r="F72" s="21">
        <v>18</v>
      </c>
      <c r="G72" s="25">
        <v>21.559999999999995</v>
      </c>
      <c r="H72" s="26">
        <f t="shared" si="1"/>
        <v>388.07999999999993</v>
      </c>
    </row>
    <row r="73" spans="1:8" s="7" customFormat="1" ht="26.25" thickBot="1" x14ac:dyDescent="0.25">
      <c r="A73" s="12" t="s">
        <v>254</v>
      </c>
      <c r="B73" s="12" t="s">
        <v>389</v>
      </c>
      <c r="C73" s="22" t="s">
        <v>347</v>
      </c>
      <c r="D73" s="23" t="s">
        <v>390</v>
      </c>
      <c r="E73" s="22" t="s">
        <v>15</v>
      </c>
      <c r="F73" s="20">
        <v>10</v>
      </c>
      <c r="G73" s="25">
        <v>23.560000000000002</v>
      </c>
      <c r="H73" s="26">
        <f t="shared" si="1"/>
        <v>235.60000000000002</v>
      </c>
    </row>
    <row r="74" spans="1:8" s="7" customFormat="1" ht="26.25" thickBot="1" x14ac:dyDescent="0.25">
      <c r="A74" s="12" t="s">
        <v>254</v>
      </c>
      <c r="B74" s="12" t="s">
        <v>391</v>
      </c>
      <c r="C74" s="22" t="s">
        <v>347</v>
      </c>
      <c r="D74" s="23" t="s">
        <v>392</v>
      </c>
      <c r="E74" s="22" t="s">
        <v>15</v>
      </c>
      <c r="F74" s="21">
        <v>9</v>
      </c>
      <c r="G74" s="25">
        <v>29.05</v>
      </c>
      <c r="H74" s="26">
        <f t="shared" si="1"/>
        <v>261.45</v>
      </c>
    </row>
    <row r="75" spans="1:8" s="7" customFormat="1" ht="26.25" thickBot="1" x14ac:dyDescent="0.25">
      <c r="A75" s="12" t="s">
        <v>254</v>
      </c>
      <c r="B75" s="12" t="s">
        <v>393</v>
      </c>
      <c r="C75" s="22" t="s">
        <v>347</v>
      </c>
      <c r="D75" s="23" t="s">
        <v>348</v>
      </c>
      <c r="E75" s="22" t="s">
        <v>15</v>
      </c>
      <c r="F75" s="20">
        <v>20</v>
      </c>
      <c r="G75" s="25">
        <v>75.740000000000009</v>
      </c>
      <c r="H75" s="26">
        <f t="shared" si="1"/>
        <v>1514.8000000000002</v>
      </c>
    </row>
    <row r="76" spans="1:8" s="7" customFormat="1" ht="26.25" thickBot="1" x14ac:dyDescent="0.25">
      <c r="A76" s="12" t="s">
        <v>254</v>
      </c>
      <c r="B76" s="12" t="s">
        <v>393</v>
      </c>
      <c r="C76" s="22" t="s">
        <v>347</v>
      </c>
      <c r="D76" s="23" t="s">
        <v>1339</v>
      </c>
      <c r="E76" s="22" t="s">
        <v>15</v>
      </c>
      <c r="F76" s="20">
        <v>9</v>
      </c>
      <c r="G76" s="25">
        <v>39.57</v>
      </c>
      <c r="H76" s="26">
        <f t="shared" si="1"/>
        <v>356.13</v>
      </c>
    </row>
    <row r="77" spans="1:8" s="7" customFormat="1" ht="26.25" thickBot="1" x14ac:dyDescent="0.25">
      <c r="A77" s="12" t="s">
        <v>254</v>
      </c>
      <c r="B77" s="12" t="s">
        <v>394</v>
      </c>
      <c r="C77" s="22" t="s">
        <v>347</v>
      </c>
      <c r="D77" s="23" t="s">
        <v>348</v>
      </c>
      <c r="E77" s="22" t="s">
        <v>15</v>
      </c>
      <c r="F77" s="21">
        <v>9</v>
      </c>
      <c r="G77" s="25">
        <v>27.369999999999997</v>
      </c>
      <c r="H77" s="26">
        <f t="shared" si="1"/>
        <v>246.32999999999998</v>
      </c>
    </row>
    <row r="78" spans="1:8" s="7" customFormat="1" ht="26.25" thickBot="1" x14ac:dyDescent="0.25">
      <c r="A78" s="12" t="s">
        <v>254</v>
      </c>
      <c r="B78" s="12" t="s">
        <v>395</v>
      </c>
      <c r="C78" s="22" t="s">
        <v>347</v>
      </c>
      <c r="D78" s="23" t="s">
        <v>348</v>
      </c>
      <c r="E78" s="22" t="s">
        <v>15</v>
      </c>
      <c r="F78" s="21">
        <v>9</v>
      </c>
      <c r="G78" s="25">
        <v>31.46</v>
      </c>
      <c r="H78" s="26">
        <f t="shared" si="1"/>
        <v>283.14</v>
      </c>
    </row>
    <row r="79" spans="1:8" s="7" customFormat="1" ht="39" thickBot="1" x14ac:dyDescent="0.25">
      <c r="A79" s="12" t="s">
        <v>254</v>
      </c>
      <c r="B79" s="12" t="s">
        <v>396</v>
      </c>
      <c r="C79" s="22" t="s">
        <v>347</v>
      </c>
      <c r="D79" s="23" t="s">
        <v>357</v>
      </c>
      <c r="E79" s="22" t="s">
        <v>15</v>
      </c>
      <c r="F79" s="21">
        <v>36</v>
      </c>
      <c r="G79" s="25">
        <v>28.710000000000004</v>
      </c>
      <c r="H79" s="26">
        <f t="shared" si="1"/>
        <v>1033.5600000000002</v>
      </c>
    </row>
    <row r="80" spans="1:8" s="7" customFormat="1" ht="26.25" thickBot="1" x14ac:dyDescent="0.25">
      <c r="A80" s="12" t="s">
        <v>254</v>
      </c>
      <c r="B80" s="12" t="s">
        <v>396</v>
      </c>
      <c r="C80" s="22" t="s">
        <v>347</v>
      </c>
      <c r="D80" s="23" t="s">
        <v>348</v>
      </c>
      <c r="E80" s="22" t="s">
        <v>15</v>
      </c>
      <c r="F80" s="21">
        <v>18</v>
      </c>
      <c r="G80" s="25">
        <v>31.100000000000005</v>
      </c>
      <c r="H80" s="26">
        <f t="shared" si="1"/>
        <v>559.80000000000007</v>
      </c>
    </row>
    <row r="81" spans="1:8" s="7" customFormat="1" ht="39" thickBot="1" x14ac:dyDescent="0.25">
      <c r="A81" s="12" t="s">
        <v>254</v>
      </c>
      <c r="B81" s="12" t="s">
        <v>397</v>
      </c>
      <c r="C81" s="22" t="s">
        <v>347</v>
      </c>
      <c r="D81" s="23" t="s">
        <v>357</v>
      </c>
      <c r="E81" s="22" t="s">
        <v>15</v>
      </c>
      <c r="F81" s="21">
        <v>18</v>
      </c>
      <c r="G81" s="25">
        <v>31.85</v>
      </c>
      <c r="H81" s="26">
        <f t="shared" si="1"/>
        <v>573.30000000000007</v>
      </c>
    </row>
    <row r="82" spans="1:8" s="7" customFormat="1" ht="26.25" thickBot="1" x14ac:dyDescent="0.25">
      <c r="A82" s="12" t="s">
        <v>254</v>
      </c>
      <c r="B82" s="12" t="s">
        <v>397</v>
      </c>
      <c r="C82" s="22" t="s">
        <v>347</v>
      </c>
      <c r="D82" s="23" t="s">
        <v>348</v>
      </c>
      <c r="E82" s="22" t="s">
        <v>15</v>
      </c>
      <c r="F82" s="21">
        <v>5.4</v>
      </c>
      <c r="G82" s="25">
        <v>31.130000000000003</v>
      </c>
      <c r="H82" s="26">
        <f t="shared" si="1"/>
        <v>168.10200000000003</v>
      </c>
    </row>
    <row r="83" spans="1:8" s="7" customFormat="1" ht="26.25" thickBot="1" x14ac:dyDescent="0.25">
      <c r="A83" s="12" t="s">
        <v>254</v>
      </c>
      <c r="B83" s="12" t="s">
        <v>398</v>
      </c>
      <c r="C83" s="22" t="s">
        <v>347</v>
      </c>
      <c r="D83" s="23" t="s">
        <v>348</v>
      </c>
      <c r="E83" s="22" t="s">
        <v>15</v>
      </c>
      <c r="F83" s="21">
        <v>9</v>
      </c>
      <c r="G83" s="25">
        <v>22.99</v>
      </c>
      <c r="H83" s="26">
        <f t="shared" si="1"/>
        <v>206.91</v>
      </c>
    </row>
    <row r="84" spans="1:8" s="7" customFormat="1" ht="64.5" thickBot="1" x14ac:dyDescent="0.25">
      <c r="A84" s="12" t="s">
        <v>254</v>
      </c>
      <c r="B84" s="12" t="s">
        <v>431</v>
      </c>
      <c r="C84" s="23" t="s">
        <v>432</v>
      </c>
      <c r="D84" s="23" t="s">
        <v>390</v>
      </c>
      <c r="E84" s="22" t="s">
        <v>15</v>
      </c>
      <c r="F84" s="21">
        <v>200</v>
      </c>
      <c r="G84" s="25">
        <v>44.999999999999993</v>
      </c>
      <c r="H84" s="26">
        <f t="shared" si="1"/>
        <v>8999.9999999999982</v>
      </c>
    </row>
    <row r="85" spans="1:8" s="7" customFormat="1" ht="64.5" thickBot="1" x14ac:dyDescent="0.25">
      <c r="A85" s="12" t="s">
        <v>254</v>
      </c>
      <c r="B85" s="12" t="s">
        <v>431</v>
      </c>
      <c r="C85" s="23" t="s">
        <v>432</v>
      </c>
      <c r="D85" s="23" t="s">
        <v>348</v>
      </c>
      <c r="E85" s="22" t="s">
        <v>15</v>
      </c>
      <c r="F85" s="21">
        <v>18</v>
      </c>
      <c r="G85" s="25">
        <v>38.61</v>
      </c>
      <c r="H85" s="26">
        <f t="shared" si="1"/>
        <v>694.98</v>
      </c>
    </row>
    <row r="86" spans="1:8" s="7" customFormat="1" ht="64.5" thickBot="1" x14ac:dyDescent="0.25">
      <c r="A86" s="12" t="s">
        <v>254</v>
      </c>
      <c r="B86" s="12" t="s">
        <v>433</v>
      </c>
      <c r="C86" s="23" t="s">
        <v>434</v>
      </c>
      <c r="D86" s="23" t="s">
        <v>390</v>
      </c>
      <c r="E86" s="22" t="s">
        <v>15</v>
      </c>
      <c r="F86" s="21">
        <v>18</v>
      </c>
      <c r="G86" s="25">
        <v>29.7</v>
      </c>
      <c r="H86" s="26">
        <f t="shared" si="1"/>
        <v>534.6</v>
      </c>
    </row>
    <row r="87" spans="1:8" s="7" customFormat="1" ht="64.5" thickBot="1" x14ac:dyDescent="0.25">
      <c r="A87" s="12" t="s">
        <v>254</v>
      </c>
      <c r="B87" s="12" t="s">
        <v>433</v>
      </c>
      <c r="C87" s="23" t="s">
        <v>434</v>
      </c>
      <c r="D87" s="23" t="s">
        <v>348</v>
      </c>
      <c r="E87" s="22" t="s">
        <v>15</v>
      </c>
      <c r="F87" s="21">
        <v>9</v>
      </c>
      <c r="G87" s="25">
        <v>32.200000000000003</v>
      </c>
      <c r="H87" s="26">
        <f t="shared" si="1"/>
        <v>289.8</v>
      </c>
    </row>
    <row r="88" spans="1:8" s="7" customFormat="1" ht="51.75" thickBot="1" x14ac:dyDescent="0.25">
      <c r="A88" s="12" t="s">
        <v>254</v>
      </c>
      <c r="B88" s="12" t="s">
        <v>435</v>
      </c>
      <c r="C88" s="23" t="s">
        <v>436</v>
      </c>
      <c r="D88" s="23" t="s">
        <v>390</v>
      </c>
      <c r="E88" s="22" t="s">
        <v>15</v>
      </c>
      <c r="F88" s="21">
        <v>18</v>
      </c>
      <c r="G88" s="25">
        <v>25.599999999999998</v>
      </c>
      <c r="H88" s="26">
        <f t="shared" si="1"/>
        <v>460.79999999999995</v>
      </c>
    </row>
    <row r="89" spans="1:8" s="7" customFormat="1" ht="39" thickBot="1" x14ac:dyDescent="0.25">
      <c r="A89" s="12" t="s">
        <v>254</v>
      </c>
      <c r="B89" s="12" t="s">
        <v>399</v>
      </c>
      <c r="C89" s="22" t="s">
        <v>347</v>
      </c>
      <c r="D89" s="23" t="s">
        <v>357</v>
      </c>
      <c r="E89" s="22" t="s">
        <v>15</v>
      </c>
      <c r="F89" s="21">
        <v>18</v>
      </c>
      <c r="G89" s="25">
        <v>32.139999999999993</v>
      </c>
      <c r="H89" s="26">
        <f t="shared" si="1"/>
        <v>578.51999999999987</v>
      </c>
    </row>
    <row r="90" spans="1:8" s="7" customFormat="1" ht="26.25" thickBot="1" x14ac:dyDescent="0.25">
      <c r="A90" s="12" t="s">
        <v>254</v>
      </c>
      <c r="B90" s="12" t="s">
        <v>399</v>
      </c>
      <c r="C90" s="22" t="s">
        <v>347</v>
      </c>
      <c r="D90" s="23" t="s">
        <v>348</v>
      </c>
      <c r="E90" s="22" t="s">
        <v>15</v>
      </c>
      <c r="F90" s="21">
        <v>18</v>
      </c>
      <c r="G90" s="25">
        <v>24.09</v>
      </c>
      <c r="H90" s="26">
        <f t="shared" si="1"/>
        <v>433.62</v>
      </c>
    </row>
    <row r="91" spans="1:8" s="7" customFormat="1" ht="26.25" thickBot="1" x14ac:dyDescent="0.25">
      <c r="A91" s="12" t="s">
        <v>254</v>
      </c>
      <c r="B91" s="12" t="s">
        <v>400</v>
      </c>
      <c r="C91" s="22" t="s">
        <v>347</v>
      </c>
      <c r="D91" s="23" t="s">
        <v>355</v>
      </c>
      <c r="E91" s="22" t="s">
        <v>15</v>
      </c>
      <c r="F91" s="21">
        <v>18</v>
      </c>
      <c r="G91" s="25">
        <v>27.369999999999997</v>
      </c>
      <c r="H91" s="26">
        <f t="shared" si="1"/>
        <v>492.65999999999997</v>
      </c>
    </row>
    <row r="92" spans="1:8" s="7" customFormat="1" ht="39" thickBot="1" x14ac:dyDescent="0.25">
      <c r="A92" s="12" t="s">
        <v>254</v>
      </c>
      <c r="B92" s="12" t="s">
        <v>401</v>
      </c>
      <c r="C92" s="22" t="s">
        <v>347</v>
      </c>
      <c r="D92" s="23" t="s">
        <v>357</v>
      </c>
      <c r="E92" s="22" t="s">
        <v>15</v>
      </c>
      <c r="F92" s="21">
        <v>36</v>
      </c>
      <c r="G92" s="25">
        <v>26.07</v>
      </c>
      <c r="H92" s="26">
        <f t="shared" si="1"/>
        <v>938.52</v>
      </c>
    </row>
    <row r="93" spans="1:8" s="7" customFormat="1" ht="26.25" thickBot="1" x14ac:dyDescent="0.25">
      <c r="A93" s="12" t="s">
        <v>254</v>
      </c>
      <c r="B93" s="12" t="s">
        <v>401</v>
      </c>
      <c r="C93" s="22" t="s">
        <v>347</v>
      </c>
      <c r="D93" s="23" t="s">
        <v>348</v>
      </c>
      <c r="E93" s="22" t="s">
        <v>15</v>
      </c>
      <c r="F93" s="21">
        <v>54</v>
      </c>
      <c r="G93" s="25">
        <v>26.25</v>
      </c>
      <c r="H93" s="26">
        <f t="shared" si="1"/>
        <v>1417.5</v>
      </c>
    </row>
    <row r="94" spans="1:8" s="7" customFormat="1" ht="26.25" thickBot="1" x14ac:dyDescent="0.25">
      <c r="A94" s="12" t="s">
        <v>254</v>
      </c>
      <c r="B94" s="12" t="s">
        <v>402</v>
      </c>
      <c r="C94" s="22" t="s">
        <v>347</v>
      </c>
      <c r="D94" s="23" t="s">
        <v>348</v>
      </c>
      <c r="E94" s="22" t="s">
        <v>15</v>
      </c>
      <c r="F94" s="21">
        <v>36</v>
      </c>
      <c r="G94" s="25">
        <v>36</v>
      </c>
      <c r="H94" s="26">
        <f t="shared" si="1"/>
        <v>1296</v>
      </c>
    </row>
    <row r="95" spans="1:8" s="7" customFormat="1" ht="26.25" thickBot="1" x14ac:dyDescent="0.25">
      <c r="A95" s="12" t="s">
        <v>254</v>
      </c>
      <c r="B95" s="12" t="s">
        <v>403</v>
      </c>
      <c r="C95" s="22" t="s">
        <v>347</v>
      </c>
      <c r="D95" s="23" t="s">
        <v>348</v>
      </c>
      <c r="E95" s="22" t="s">
        <v>15</v>
      </c>
      <c r="F95" s="21">
        <v>70</v>
      </c>
      <c r="G95" s="25">
        <v>36.299999999999997</v>
      </c>
      <c r="H95" s="26">
        <f t="shared" si="1"/>
        <v>2541</v>
      </c>
    </row>
    <row r="96" spans="1:8" s="7" customFormat="1" ht="39" thickBot="1" x14ac:dyDescent="0.25">
      <c r="A96" s="12" t="s">
        <v>254</v>
      </c>
      <c r="B96" s="12" t="s">
        <v>404</v>
      </c>
      <c r="C96" s="22" t="s">
        <v>347</v>
      </c>
      <c r="D96" s="23" t="s">
        <v>357</v>
      </c>
      <c r="E96" s="22" t="s">
        <v>15</v>
      </c>
      <c r="F96" s="21">
        <v>45</v>
      </c>
      <c r="G96" s="25">
        <v>32.01</v>
      </c>
      <c r="H96" s="26">
        <f t="shared" si="1"/>
        <v>1440.4499999999998</v>
      </c>
    </row>
    <row r="97" spans="1:8" s="7" customFormat="1" ht="26.25" thickBot="1" x14ac:dyDescent="0.25">
      <c r="A97" s="12" t="s">
        <v>254</v>
      </c>
      <c r="B97" s="12" t="s">
        <v>404</v>
      </c>
      <c r="C97" s="22" t="s">
        <v>347</v>
      </c>
      <c r="D97" s="23" t="s">
        <v>348</v>
      </c>
      <c r="E97" s="22" t="s">
        <v>15</v>
      </c>
      <c r="F97" s="21">
        <v>36</v>
      </c>
      <c r="G97" s="25">
        <v>25.08</v>
      </c>
      <c r="H97" s="26">
        <f t="shared" si="1"/>
        <v>902.87999999999988</v>
      </c>
    </row>
    <row r="98" spans="1:8" s="7" customFormat="1" ht="39" thickBot="1" x14ac:dyDescent="0.25">
      <c r="A98" s="12" t="s">
        <v>254</v>
      </c>
      <c r="B98" s="12" t="s">
        <v>405</v>
      </c>
      <c r="C98" s="22" t="s">
        <v>347</v>
      </c>
      <c r="D98" s="23" t="s">
        <v>357</v>
      </c>
      <c r="E98" s="22" t="s">
        <v>15</v>
      </c>
      <c r="F98" s="21">
        <v>36</v>
      </c>
      <c r="G98" s="25">
        <v>23.7</v>
      </c>
      <c r="H98" s="26">
        <f t="shared" si="1"/>
        <v>853.19999999999993</v>
      </c>
    </row>
    <row r="99" spans="1:8" s="7" customFormat="1" ht="26.25" thickBot="1" x14ac:dyDescent="0.25">
      <c r="A99" s="12" t="s">
        <v>254</v>
      </c>
      <c r="B99" s="12" t="s">
        <v>405</v>
      </c>
      <c r="C99" s="22" t="s">
        <v>347</v>
      </c>
      <c r="D99" s="23" t="s">
        <v>348</v>
      </c>
      <c r="E99" s="22" t="s">
        <v>15</v>
      </c>
      <c r="F99" s="21">
        <v>126</v>
      </c>
      <c r="G99" s="25">
        <v>30.359999999999996</v>
      </c>
      <c r="H99" s="26">
        <f t="shared" si="1"/>
        <v>3825.3599999999997</v>
      </c>
    </row>
    <row r="100" spans="1:8" s="7" customFormat="1" ht="39" thickBot="1" x14ac:dyDescent="0.25">
      <c r="A100" s="12" t="s">
        <v>254</v>
      </c>
      <c r="B100" s="12" t="s">
        <v>406</v>
      </c>
      <c r="C100" s="22" t="s">
        <v>347</v>
      </c>
      <c r="D100" s="23" t="s">
        <v>358</v>
      </c>
      <c r="E100" s="22" t="s">
        <v>15</v>
      </c>
      <c r="F100" s="21">
        <v>90</v>
      </c>
      <c r="G100" s="25">
        <v>39.1</v>
      </c>
      <c r="H100" s="26">
        <f t="shared" si="1"/>
        <v>3519</v>
      </c>
    </row>
    <row r="101" spans="1:8" s="7" customFormat="1" ht="26.25" thickBot="1" x14ac:dyDescent="0.25">
      <c r="A101" s="12" t="s">
        <v>254</v>
      </c>
      <c r="B101" s="12" t="s">
        <v>406</v>
      </c>
      <c r="C101" s="22" t="s">
        <v>347</v>
      </c>
      <c r="D101" s="23" t="s">
        <v>390</v>
      </c>
      <c r="E101" s="22" t="s">
        <v>15</v>
      </c>
      <c r="F101" s="21">
        <v>36</v>
      </c>
      <c r="G101" s="25">
        <v>28.6</v>
      </c>
      <c r="H101" s="26">
        <f t="shared" si="1"/>
        <v>1029.6000000000001</v>
      </c>
    </row>
    <row r="102" spans="1:8" s="7" customFormat="1" ht="26.25" thickBot="1" x14ac:dyDescent="0.25">
      <c r="A102" s="12" t="s">
        <v>254</v>
      </c>
      <c r="B102" s="12" t="s">
        <v>406</v>
      </c>
      <c r="C102" s="22" t="s">
        <v>347</v>
      </c>
      <c r="D102" s="23" t="s">
        <v>348</v>
      </c>
      <c r="E102" s="22" t="s">
        <v>15</v>
      </c>
      <c r="F102" s="21">
        <v>90</v>
      </c>
      <c r="G102" s="25">
        <v>37.57</v>
      </c>
      <c r="H102" s="26">
        <f t="shared" si="1"/>
        <v>3381.3</v>
      </c>
    </row>
    <row r="103" spans="1:8" s="7" customFormat="1" ht="26.25" thickBot="1" x14ac:dyDescent="0.25">
      <c r="A103" s="13" t="s">
        <v>254</v>
      </c>
      <c r="B103" s="14" t="s">
        <v>406</v>
      </c>
      <c r="C103" s="24" t="s">
        <v>347</v>
      </c>
      <c r="D103" s="23" t="s">
        <v>390</v>
      </c>
      <c r="E103" s="22" t="s">
        <v>15</v>
      </c>
      <c r="F103" s="27">
        <v>5</v>
      </c>
      <c r="G103" s="26">
        <v>37</v>
      </c>
      <c r="H103" s="26">
        <f t="shared" si="1"/>
        <v>185</v>
      </c>
    </row>
    <row r="104" spans="1:8" s="7" customFormat="1" ht="26.25" thickBot="1" x14ac:dyDescent="0.25">
      <c r="A104" s="12" t="s">
        <v>254</v>
      </c>
      <c r="B104" s="12" t="s">
        <v>407</v>
      </c>
      <c r="C104" s="22" t="s">
        <v>347</v>
      </c>
      <c r="D104" s="23" t="s">
        <v>348</v>
      </c>
      <c r="E104" s="22" t="s">
        <v>15</v>
      </c>
      <c r="F104" s="21">
        <v>36</v>
      </c>
      <c r="G104" s="25">
        <v>24.53</v>
      </c>
      <c r="H104" s="26">
        <f t="shared" si="1"/>
        <v>883.08</v>
      </c>
    </row>
    <row r="105" spans="1:8" s="7" customFormat="1" ht="26.25" thickBot="1" x14ac:dyDescent="0.25">
      <c r="A105" s="12" t="s">
        <v>254</v>
      </c>
      <c r="B105" s="12" t="s">
        <v>407</v>
      </c>
      <c r="C105" s="22" t="s">
        <v>347</v>
      </c>
      <c r="D105" s="23" t="s">
        <v>350</v>
      </c>
      <c r="E105" s="22" t="s">
        <v>15</v>
      </c>
      <c r="F105" s="21">
        <v>36</v>
      </c>
      <c r="G105" s="25">
        <v>29.920000000000005</v>
      </c>
      <c r="H105" s="26">
        <f t="shared" si="1"/>
        <v>1077.1200000000001</v>
      </c>
    </row>
    <row r="106" spans="1:8" s="7" customFormat="1" ht="77.25" thickBot="1" x14ac:dyDescent="0.25">
      <c r="A106" s="12" t="s">
        <v>254</v>
      </c>
      <c r="B106" s="12" t="s">
        <v>437</v>
      </c>
      <c r="C106" s="23" t="s">
        <v>438</v>
      </c>
      <c r="D106" s="23" t="s">
        <v>390</v>
      </c>
      <c r="E106" s="22" t="s">
        <v>15</v>
      </c>
      <c r="F106" s="21">
        <v>18</v>
      </c>
      <c r="G106" s="25">
        <v>38.14</v>
      </c>
      <c r="H106" s="26">
        <f t="shared" si="1"/>
        <v>686.52</v>
      </c>
    </row>
    <row r="107" spans="1:8" s="7" customFormat="1" ht="77.25" thickBot="1" x14ac:dyDescent="0.25">
      <c r="A107" s="12" t="s">
        <v>254</v>
      </c>
      <c r="B107" s="12" t="s">
        <v>437</v>
      </c>
      <c r="C107" s="23" t="s">
        <v>438</v>
      </c>
      <c r="D107" s="23" t="s">
        <v>348</v>
      </c>
      <c r="E107" s="22" t="s">
        <v>15</v>
      </c>
      <c r="F107" s="21">
        <v>9</v>
      </c>
      <c r="G107" s="25">
        <v>34.54</v>
      </c>
      <c r="H107" s="26">
        <f t="shared" si="1"/>
        <v>310.86</v>
      </c>
    </row>
    <row r="108" spans="1:8" s="7" customFormat="1" ht="26.25" thickBot="1" x14ac:dyDescent="0.25">
      <c r="A108" s="12" t="s">
        <v>254</v>
      </c>
      <c r="B108" s="12" t="s">
        <v>408</v>
      </c>
      <c r="C108" s="22" t="s">
        <v>347</v>
      </c>
      <c r="D108" s="23" t="s">
        <v>355</v>
      </c>
      <c r="E108" s="22" t="s">
        <v>15</v>
      </c>
      <c r="F108" s="21">
        <v>36</v>
      </c>
      <c r="G108" s="25">
        <v>27.829999999999991</v>
      </c>
      <c r="H108" s="26">
        <f t="shared" si="1"/>
        <v>1001.8799999999997</v>
      </c>
    </row>
    <row r="109" spans="1:8" s="7" customFormat="1" ht="39" thickBot="1" x14ac:dyDescent="0.25">
      <c r="A109" s="12" t="s">
        <v>254</v>
      </c>
      <c r="B109" s="12" t="s">
        <v>409</v>
      </c>
      <c r="C109" s="22" t="s">
        <v>347</v>
      </c>
      <c r="D109" s="23" t="s">
        <v>357</v>
      </c>
      <c r="E109" s="22" t="s">
        <v>15</v>
      </c>
      <c r="F109" s="21">
        <v>36</v>
      </c>
      <c r="G109" s="25">
        <v>24.5</v>
      </c>
      <c r="H109" s="26">
        <f t="shared" si="1"/>
        <v>882</v>
      </c>
    </row>
    <row r="110" spans="1:8" ht="26.25" thickBot="1" x14ac:dyDescent="0.3">
      <c r="A110" s="12" t="s">
        <v>254</v>
      </c>
      <c r="B110" s="12" t="s">
        <v>409</v>
      </c>
      <c r="C110" s="22" t="s">
        <v>347</v>
      </c>
      <c r="D110" s="23" t="s">
        <v>348</v>
      </c>
      <c r="E110" s="22" t="s">
        <v>15</v>
      </c>
      <c r="F110" s="20">
        <v>40</v>
      </c>
      <c r="G110" s="25">
        <v>14.01</v>
      </c>
      <c r="H110" s="26">
        <f t="shared" si="1"/>
        <v>560.4</v>
      </c>
    </row>
    <row r="111" spans="1:8" x14ac:dyDescent="0.25">
      <c r="H111" s="55"/>
    </row>
  </sheetData>
  <autoFilter ref="A1:H110">
    <sortState ref="A2:K109">
      <sortCondition ref="B1"/>
    </sortState>
  </autoFilter>
  <pageMargins left="0.31496062992125984" right="0.31496062992125984" top="0.74803149606299213" bottom="0.35433070866141736"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workbookViewId="0">
      <selection activeCell="L4" sqref="L4"/>
    </sheetView>
  </sheetViews>
  <sheetFormatPr defaultRowHeight="12.75" x14ac:dyDescent="0.2"/>
  <cols>
    <col min="1" max="1" width="11.85546875" style="7" customWidth="1"/>
    <col min="2" max="2" width="13.85546875" style="7" customWidth="1"/>
    <col min="3" max="3" width="21.28515625" style="7" customWidth="1"/>
    <col min="4" max="4" width="42.5703125" style="7" customWidth="1"/>
    <col min="5" max="5" width="12.5703125" style="7" customWidth="1"/>
    <col min="6" max="6" width="6.85546875" style="7" customWidth="1"/>
    <col min="7" max="7" width="7.140625" style="7" customWidth="1"/>
    <col min="8" max="8" width="9.28515625" style="7" bestFit="1" customWidth="1"/>
    <col min="9" max="9" width="14.42578125" style="7" customWidth="1"/>
    <col min="10" max="16384" width="9.140625" style="7"/>
  </cols>
  <sheetData>
    <row r="1" spans="1:9" ht="41.25" thickBot="1" x14ac:dyDescent="0.25">
      <c r="A1" s="35" t="s">
        <v>1143</v>
      </c>
      <c r="B1" s="35" t="s">
        <v>253</v>
      </c>
      <c r="C1" s="35" t="s">
        <v>249</v>
      </c>
      <c r="D1" s="35" t="s">
        <v>1248</v>
      </c>
      <c r="E1" s="35" t="s">
        <v>251</v>
      </c>
      <c r="F1" s="35" t="s">
        <v>6</v>
      </c>
      <c r="G1" s="35" t="s">
        <v>7</v>
      </c>
      <c r="H1" s="35" t="s">
        <v>8</v>
      </c>
      <c r="I1" s="35" t="s">
        <v>1142</v>
      </c>
    </row>
    <row r="2" spans="1:9" ht="19.5" thickBot="1" x14ac:dyDescent="0.25">
      <c r="A2" s="49" t="s">
        <v>1389</v>
      </c>
      <c r="B2" s="49"/>
      <c r="C2" s="50"/>
      <c r="D2" s="50"/>
      <c r="E2" s="50"/>
      <c r="F2" s="48"/>
      <c r="G2" s="51"/>
      <c r="H2" s="52"/>
      <c r="I2" s="56">
        <f>SUM(I3:I11)</f>
        <v>5818.5</v>
      </c>
    </row>
    <row r="3" spans="1:9" ht="153.75" thickBot="1" x14ac:dyDescent="0.25">
      <c r="A3" s="18" t="s">
        <v>1249</v>
      </c>
      <c r="B3" s="16" t="s">
        <v>1302</v>
      </c>
      <c r="C3" s="33" t="s">
        <v>1237</v>
      </c>
      <c r="D3" s="33" t="s">
        <v>1238</v>
      </c>
      <c r="E3" s="33" t="s">
        <v>1239</v>
      </c>
      <c r="F3" s="22" t="s">
        <v>15</v>
      </c>
      <c r="G3" s="21">
        <v>50</v>
      </c>
      <c r="H3" s="25">
        <v>12.93</v>
      </c>
      <c r="I3" s="26">
        <f>G3*H3</f>
        <v>646.5</v>
      </c>
    </row>
    <row r="4" spans="1:9" ht="115.5" thickBot="1" x14ac:dyDescent="0.25">
      <c r="A4" s="18" t="s">
        <v>1249</v>
      </c>
      <c r="B4" s="16" t="s">
        <v>1305</v>
      </c>
      <c r="C4" s="33" t="s">
        <v>1237</v>
      </c>
      <c r="D4" s="33" t="s">
        <v>1242</v>
      </c>
      <c r="E4" s="33" t="s">
        <v>1239</v>
      </c>
      <c r="F4" s="22" t="s">
        <v>15</v>
      </c>
      <c r="G4" s="21">
        <v>50</v>
      </c>
      <c r="H4" s="25">
        <v>12.93</v>
      </c>
      <c r="I4" s="26">
        <v>646.5</v>
      </c>
    </row>
    <row r="5" spans="1:9" ht="141" thickBot="1" x14ac:dyDescent="0.25">
      <c r="A5" s="18" t="s">
        <v>1249</v>
      </c>
      <c r="B5" s="16" t="s">
        <v>1309</v>
      </c>
      <c r="C5" s="33" t="s">
        <v>1237</v>
      </c>
      <c r="D5" s="33" t="s">
        <v>1246</v>
      </c>
      <c r="E5" s="33" t="s">
        <v>1239</v>
      </c>
      <c r="F5" s="22" t="s">
        <v>15</v>
      </c>
      <c r="G5" s="21">
        <v>50</v>
      </c>
      <c r="H5" s="25">
        <v>12.93</v>
      </c>
      <c r="I5" s="26">
        <v>646.5</v>
      </c>
    </row>
    <row r="6" spans="1:9" ht="115.5" thickBot="1" x14ac:dyDescent="0.25">
      <c r="A6" s="18" t="s">
        <v>1249</v>
      </c>
      <c r="B6" s="16" t="s">
        <v>1310</v>
      </c>
      <c r="C6" s="33" t="s">
        <v>1237</v>
      </c>
      <c r="D6" s="33" t="s">
        <v>1247</v>
      </c>
      <c r="E6" s="33" t="s">
        <v>1239</v>
      </c>
      <c r="F6" s="22" t="s">
        <v>15</v>
      </c>
      <c r="G6" s="21">
        <v>50</v>
      </c>
      <c r="H6" s="25">
        <v>12.93</v>
      </c>
      <c r="I6" s="26">
        <v>646.5</v>
      </c>
    </row>
    <row r="7" spans="1:9" ht="153.75" thickBot="1" x14ac:dyDescent="0.25">
      <c r="A7" s="18" t="s">
        <v>1249</v>
      </c>
      <c r="B7" s="16" t="s">
        <v>1303</v>
      </c>
      <c r="C7" s="33" t="s">
        <v>1237</v>
      </c>
      <c r="D7" s="33" t="s">
        <v>1240</v>
      </c>
      <c r="E7" s="33" t="s">
        <v>1239</v>
      </c>
      <c r="F7" s="22" t="s">
        <v>15</v>
      </c>
      <c r="G7" s="21">
        <v>50</v>
      </c>
      <c r="H7" s="25">
        <v>12.93</v>
      </c>
      <c r="I7" s="26">
        <v>646.5</v>
      </c>
    </row>
    <row r="8" spans="1:9" ht="153.75" thickBot="1" x14ac:dyDescent="0.25">
      <c r="A8" s="18" t="s">
        <v>1249</v>
      </c>
      <c r="B8" s="16" t="s">
        <v>1304</v>
      </c>
      <c r="C8" s="33" t="s">
        <v>1237</v>
      </c>
      <c r="D8" s="33" t="s">
        <v>1241</v>
      </c>
      <c r="E8" s="33" t="s">
        <v>1239</v>
      </c>
      <c r="F8" s="22" t="s">
        <v>15</v>
      </c>
      <c r="G8" s="21">
        <v>50</v>
      </c>
      <c r="H8" s="25">
        <v>12.93</v>
      </c>
      <c r="I8" s="26">
        <v>646.5</v>
      </c>
    </row>
    <row r="9" spans="1:9" ht="141" thickBot="1" x14ac:dyDescent="0.25">
      <c r="A9" s="18" t="s">
        <v>1249</v>
      </c>
      <c r="B9" s="16" t="s">
        <v>1307</v>
      </c>
      <c r="C9" s="33" t="s">
        <v>1237</v>
      </c>
      <c r="D9" s="33" t="s">
        <v>1244</v>
      </c>
      <c r="E9" s="33" t="s">
        <v>1239</v>
      </c>
      <c r="F9" s="22" t="s">
        <v>15</v>
      </c>
      <c r="G9" s="21">
        <v>50</v>
      </c>
      <c r="H9" s="25">
        <v>12.93</v>
      </c>
      <c r="I9" s="26">
        <v>646.5</v>
      </c>
    </row>
    <row r="10" spans="1:9" ht="102.75" thickBot="1" x14ac:dyDescent="0.25">
      <c r="A10" s="18" t="s">
        <v>1249</v>
      </c>
      <c r="B10" s="16" t="s">
        <v>1308</v>
      </c>
      <c r="C10" s="33" t="s">
        <v>1237</v>
      </c>
      <c r="D10" s="33" t="s">
        <v>1245</v>
      </c>
      <c r="E10" s="33" t="s">
        <v>1239</v>
      </c>
      <c r="F10" s="22" t="s">
        <v>15</v>
      </c>
      <c r="G10" s="21">
        <v>50</v>
      </c>
      <c r="H10" s="25">
        <v>12.93</v>
      </c>
      <c r="I10" s="26">
        <v>646.5</v>
      </c>
    </row>
    <row r="11" spans="1:9" ht="115.5" thickBot="1" x14ac:dyDescent="0.25">
      <c r="A11" s="18" t="s">
        <v>1249</v>
      </c>
      <c r="B11" s="16" t="s">
        <v>1306</v>
      </c>
      <c r="C11" s="33" t="s">
        <v>1237</v>
      </c>
      <c r="D11" s="33" t="s">
        <v>1243</v>
      </c>
      <c r="E11" s="33" t="s">
        <v>1239</v>
      </c>
      <c r="F11" s="22" t="s">
        <v>15</v>
      </c>
      <c r="G11" s="21">
        <v>50</v>
      </c>
      <c r="H11" s="25">
        <v>12.93</v>
      </c>
      <c r="I11" s="26">
        <v>646.5</v>
      </c>
    </row>
    <row r="12" spans="1:9" ht="38.25" thickBot="1" x14ac:dyDescent="0.25">
      <c r="A12" s="49" t="s">
        <v>1393</v>
      </c>
      <c r="B12" s="49"/>
      <c r="C12" s="50"/>
      <c r="D12" s="50"/>
      <c r="E12" s="50"/>
      <c r="F12" s="48"/>
      <c r="G12" s="51"/>
      <c r="H12" s="52"/>
      <c r="I12" s="54">
        <f>SUM(I13:I14)</f>
        <v>5987</v>
      </c>
    </row>
    <row r="13" spans="1:9" ht="77.25" thickBot="1" x14ac:dyDescent="0.25">
      <c r="A13" s="18" t="s">
        <v>1249</v>
      </c>
      <c r="B13" s="16" t="s">
        <v>1348</v>
      </c>
      <c r="C13" s="33" t="s">
        <v>1343</v>
      </c>
      <c r="D13" s="33" t="s">
        <v>1345</v>
      </c>
      <c r="E13" s="33" t="s">
        <v>1346</v>
      </c>
      <c r="F13" s="24" t="s">
        <v>15</v>
      </c>
      <c r="G13" s="34">
        <v>7</v>
      </c>
      <c r="H13" s="26">
        <v>377</v>
      </c>
      <c r="I13" s="26">
        <f>G13*H13</f>
        <v>2639</v>
      </c>
    </row>
    <row r="14" spans="1:9" ht="77.25" thickBot="1" x14ac:dyDescent="0.25">
      <c r="A14" s="18" t="s">
        <v>1249</v>
      </c>
      <c r="B14" s="16" t="s">
        <v>1347</v>
      </c>
      <c r="C14" s="33" t="s">
        <v>1343</v>
      </c>
      <c r="D14" s="33" t="s">
        <v>1345</v>
      </c>
      <c r="E14" s="33" t="s">
        <v>1344</v>
      </c>
      <c r="F14" s="24" t="s">
        <v>15</v>
      </c>
      <c r="G14" s="34">
        <v>12</v>
      </c>
      <c r="H14" s="26">
        <v>279</v>
      </c>
      <c r="I14" s="26">
        <f t="shared" ref="I14:I77" si="0">G14*H14</f>
        <v>3348</v>
      </c>
    </row>
    <row r="15" spans="1:9" ht="38.25" thickBot="1" x14ac:dyDescent="0.25">
      <c r="A15" s="49" t="s">
        <v>1394</v>
      </c>
      <c r="B15" s="49"/>
      <c r="C15" s="50"/>
      <c r="D15" s="50"/>
      <c r="E15" s="50"/>
      <c r="F15" s="48"/>
      <c r="G15" s="51"/>
      <c r="H15" s="52"/>
      <c r="I15" s="54">
        <f>SUM(I16:I18)</f>
        <v>2199.1999999999998</v>
      </c>
    </row>
    <row r="16" spans="1:9" ht="115.5" thickBot="1" x14ac:dyDescent="0.25">
      <c r="A16" s="18" t="s">
        <v>1249</v>
      </c>
      <c r="B16" s="16" t="s">
        <v>1262</v>
      </c>
      <c r="C16" s="33" t="s">
        <v>1164</v>
      </c>
      <c r="D16" s="33" t="s">
        <v>1165</v>
      </c>
      <c r="E16" s="33" t="s">
        <v>1166</v>
      </c>
      <c r="F16" s="22" t="s">
        <v>15</v>
      </c>
      <c r="G16" s="20">
        <v>10</v>
      </c>
      <c r="H16" s="25">
        <v>66.83</v>
      </c>
      <c r="I16" s="26">
        <f t="shared" si="0"/>
        <v>668.3</v>
      </c>
    </row>
    <row r="17" spans="1:9" ht="90" thickBot="1" x14ac:dyDescent="0.25">
      <c r="A17" s="18" t="s">
        <v>1249</v>
      </c>
      <c r="B17" s="16" t="s">
        <v>1263</v>
      </c>
      <c r="C17" s="33" t="s">
        <v>1167</v>
      </c>
      <c r="D17" s="33" t="s">
        <v>1168</v>
      </c>
      <c r="E17" s="33" t="s">
        <v>1166</v>
      </c>
      <c r="F17" s="22" t="s">
        <v>15</v>
      </c>
      <c r="G17" s="20">
        <v>10</v>
      </c>
      <c r="H17" s="25">
        <v>80.19</v>
      </c>
      <c r="I17" s="26">
        <f t="shared" si="0"/>
        <v>801.9</v>
      </c>
    </row>
    <row r="18" spans="1:9" ht="179.25" thickBot="1" x14ac:dyDescent="0.25">
      <c r="A18" s="18" t="s">
        <v>1249</v>
      </c>
      <c r="B18" s="16" t="s">
        <v>1264</v>
      </c>
      <c r="C18" s="33" t="s">
        <v>1169</v>
      </c>
      <c r="D18" s="33" t="s">
        <v>1170</v>
      </c>
      <c r="E18" s="33" t="s">
        <v>1166</v>
      </c>
      <c r="F18" s="22" t="s">
        <v>15</v>
      </c>
      <c r="G18" s="20">
        <v>10</v>
      </c>
      <c r="H18" s="25">
        <v>72.900000000000006</v>
      </c>
      <c r="I18" s="26">
        <f t="shared" si="0"/>
        <v>729</v>
      </c>
    </row>
    <row r="19" spans="1:9" ht="38.25" thickBot="1" x14ac:dyDescent="0.25">
      <c r="A19" s="49" t="s">
        <v>1395</v>
      </c>
      <c r="B19" s="49"/>
      <c r="C19" s="50"/>
      <c r="D19" s="50"/>
      <c r="E19" s="50"/>
      <c r="F19" s="48"/>
      <c r="G19" s="51"/>
      <c r="H19" s="52"/>
      <c r="I19" s="54">
        <f>SUM(I20:I30)</f>
        <v>8319.5999999999985</v>
      </c>
    </row>
    <row r="20" spans="1:9" ht="128.25" thickBot="1" x14ac:dyDescent="0.25">
      <c r="A20" s="18" t="s">
        <v>1249</v>
      </c>
      <c r="B20" s="16" t="s">
        <v>1250</v>
      </c>
      <c r="C20" s="33" t="s">
        <v>1144</v>
      </c>
      <c r="D20" s="33" t="s">
        <v>1145</v>
      </c>
      <c r="E20" s="33" t="s">
        <v>1146</v>
      </c>
      <c r="F20" s="22" t="s">
        <v>15</v>
      </c>
      <c r="G20" s="20">
        <v>120</v>
      </c>
      <c r="H20" s="25">
        <v>16.789999999999996</v>
      </c>
      <c r="I20" s="26">
        <f t="shared" si="0"/>
        <v>2014.7999999999995</v>
      </c>
    </row>
    <row r="21" spans="1:9" ht="102.75" thickBot="1" x14ac:dyDescent="0.25">
      <c r="A21" s="18" t="s">
        <v>1249</v>
      </c>
      <c r="B21" s="16" t="s">
        <v>1265</v>
      </c>
      <c r="C21" s="33" t="s">
        <v>1171</v>
      </c>
      <c r="D21" s="33" t="s">
        <v>1172</v>
      </c>
      <c r="E21" s="33" t="s">
        <v>1146</v>
      </c>
      <c r="F21" s="22" t="s">
        <v>15</v>
      </c>
      <c r="G21" s="20">
        <v>20</v>
      </c>
      <c r="H21" s="25">
        <v>33.619999999999997</v>
      </c>
      <c r="I21" s="26">
        <f t="shared" si="0"/>
        <v>672.4</v>
      </c>
    </row>
    <row r="22" spans="1:9" ht="102.75" thickBot="1" x14ac:dyDescent="0.25">
      <c r="A22" s="18" t="s">
        <v>1249</v>
      </c>
      <c r="B22" s="16" t="s">
        <v>1266</v>
      </c>
      <c r="C22" s="33" t="s">
        <v>1171</v>
      </c>
      <c r="D22" s="33" t="s">
        <v>1173</v>
      </c>
      <c r="E22" s="33" t="s">
        <v>1146</v>
      </c>
      <c r="F22" s="22" t="s">
        <v>15</v>
      </c>
      <c r="G22" s="20">
        <v>20</v>
      </c>
      <c r="H22" s="25">
        <v>32.9</v>
      </c>
      <c r="I22" s="26">
        <f t="shared" si="0"/>
        <v>658</v>
      </c>
    </row>
    <row r="23" spans="1:9" ht="217.5" thickBot="1" x14ac:dyDescent="0.25">
      <c r="A23" s="18" t="s">
        <v>1249</v>
      </c>
      <c r="B23" s="16" t="s">
        <v>1255</v>
      </c>
      <c r="C23" s="33" t="s">
        <v>1155</v>
      </c>
      <c r="D23" s="33" t="s">
        <v>1156</v>
      </c>
      <c r="E23" s="33" t="s">
        <v>1146</v>
      </c>
      <c r="F23" s="22" t="s">
        <v>15</v>
      </c>
      <c r="G23" s="20">
        <v>20</v>
      </c>
      <c r="H23" s="25">
        <v>33.160000000000004</v>
      </c>
      <c r="I23" s="26">
        <f t="shared" si="0"/>
        <v>663.2</v>
      </c>
    </row>
    <row r="24" spans="1:9" ht="166.5" thickBot="1" x14ac:dyDescent="0.25">
      <c r="A24" s="18" t="s">
        <v>1249</v>
      </c>
      <c r="B24" s="16" t="s">
        <v>1256</v>
      </c>
      <c r="C24" s="33" t="s">
        <v>1157</v>
      </c>
      <c r="D24" s="33" t="s">
        <v>1158</v>
      </c>
      <c r="E24" s="33" t="s">
        <v>1146</v>
      </c>
      <c r="F24" s="22" t="s">
        <v>15</v>
      </c>
      <c r="G24" s="20">
        <v>20</v>
      </c>
      <c r="H24" s="25">
        <v>26.82</v>
      </c>
      <c r="I24" s="26">
        <f t="shared" si="0"/>
        <v>536.4</v>
      </c>
    </row>
    <row r="25" spans="1:9" ht="166.5" thickBot="1" x14ac:dyDescent="0.25">
      <c r="A25" s="18" t="s">
        <v>1249</v>
      </c>
      <c r="B25" s="16" t="s">
        <v>1257</v>
      </c>
      <c r="C25" s="33" t="s">
        <v>1157</v>
      </c>
      <c r="D25" s="33" t="s">
        <v>1158</v>
      </c>
      <c r="E25" s="33" t="s">
        <v>1146</v>
      </c>
      <c r="F25" s="22" t="s">
        <v>15</v>
      </c>
      <c r="G25" s="20">
        <v>20</v>
      </c>
      <c r="H25" s="25">
        <v>31.5</v>
      </c>
      <c r="I25" s="26">
        <f t="shared" si="0"/>
        <v>630</v>
      </c>
    </row>
    <row r="26" spans="1:9" ht="166.5" thickBot="1" x14ac:dyDescent="0.25">
      <c r="A26" s="18" t="s">
        <v>1249</v>
      </c>
      <c r="B26" s="16" t="s">
        <v>1259</v>
      </c>
      <c r="C26" s="33" t="s">
        <v>1157</v>
      </c>
      <c r="D26" s="33" t="s">
        <v>1161</v>
      </c>
      <c r="E26" s="33" t="s">
        <v>1146</v>
      </c>
      <c r="F26" s="22" t="s">
        <v>15</v>
      </c>
      <c r="G26" s="20">
        <v>20</v>
      </c>
      <c r="H26" s="25">
        <v>33.920000000000009</v>
      </c>
      <c r="I26" s="26">
        <f t="shared" si="0"/>
        <v>678.4000000000002</v>
      </c>
    </row>
    <row r="27" spans="1:9" ht="192" thickBot="1" x14ac:dyDescent="0.25">
      <c r="A27" s="18" t="s">
        <v>1249</v>
      </c>
      <c r="B27" s="16" t="s">
        <v>1254</v>
      </c>
      <c r="C27" s="33" t="s">
        <v>1153</v>
      </c>
      <c r="D27" s="33" t="s">
        <v>1154</v>
      </c>
      <c r="E27" s="33" t="s">
        <v>1146</v>
      </c>
      <c r="F27" s="22" t="s">
        <v>15</v>
      </c>
      <c r="G27" s="20">
        <v>20</v>
      </c>
      <c r="H27" s="25">
        <v>29.610000000000003</v>
      </c>
      <c r="I27" s="26">
        <f t="shared" si="0"/>
        <v>592.20000000000005</v>
      </c>
    </row>
    <row r="28" spans="1:9" ht="192" thickBot="1" x14ac:dyDescent="0.25">
      <c r="A28" s="18" t="s">
        <v>1249</v>
      </c>
      <c r="B28" s="16" t="s">
        <v>1258</v>
      </c>
      <c r="C28" s="33" t="s">
        <v>1159</v>
      </c>
      <c r="D28" s="33" t="s">
        <v>1160</v>
      </c>
      <c r="E28" s="33" t="s">
        <v>1146</v>
      </c>
      <c r="F28" s="22" t="s">
        <v>15</v>
      </c>
      <c r="G28" s="20">
        <v>20</v>
      </c>
      <c r="H28" s="25">
        <v>29.610000000000003</v>
      </c>
      <c r="I28" s="26">
        <f t="shared" si="0"/>
        <v>592.20000000000005</v>
      </c>
    </row>
    <row r="29" spans="1:9" ht="166.5" thickBot="1" x14ac:dyDescent="0.25">
      <c r="A29" s="18" t="s">
        <v>1249</v>
      </c>
      <c r="B29" s="16" t="s">
        <v>1261</v>
      </c>
      <c r="C29" s="33" t="s">
        <v>1157</v>
      </c>
      <c r="D29" s="33" t="s">
        <v>1163</v>
      </c>
      <c r="E29" s="33" t="s">
        <v>1146</v>
      </c>
      <c r="F29" s="22" t="s">
        <v>15</v>
      </c>
      <c r="G29" s="20">
        <v>20</v>
      </c>
      <c r="H29" s="25">
        <v>31.76</v>
      </c>
      <c r="I29" s="26">
        <f t="shared" si="0"/>
        <v>635.20000000000005</v>
      </c>
    </row>
    <row r="30" spans="1:9" ht="166.5" thickBot="1" x14ac:dyDescent="0.25">
      <c r="A30" s="18" t="s">
        <v>1249</v>
      </c>
      <c r="B30" s="16" t="s">
        <v>1260</v>
      </c>
      <c r="C30" s="33" t="s">
        <v>1157</v>
      </c>
      <c r="D30" s="33" t="s">
        <v>1162</v>
      </c>
      <c r="E30" s="33" t="s">
        <v>1146</v>
      </c>
      <c r="F30" s="22" t="s">
        <v>15</v>
      </c>
      <c r="G30" s="20">
        <v>20</v>
      </c>
      <c r="H30" s="25">
        <v>32.340000000000003</v>
      </c>
      <c r="I30" s="26">
        <f t="shared" si="0"/>
        <v>646.80000000000007</v>
      </c>
    </row>
    <row r="31" spans="1:9" ht="38.25" thickBot="1" x14ac:dyDescent="0.25">
      <c r="A31" s="49" t="s">
        <v>1396</v>
      </c>
      <c r="B31" s="49"/>
      <c r="C31" s="50"/>
      <c r="D31" s="50"/>
      <c r="E31" s="50"/>
      <c r="F31" s="48"/>
      <c r="G31" s="51"/>
      <c r="H31" s="52"/>
      <c r="I31" s="54">
        <f>SUM(I32:I34)</f>
        <v>1531.9799999999998</v>
      </c>
    </row>
    <row r="32" spans="1:9" ht="153.75" thickBot="1" x14ac:dyDescent="0.25">
      <c r="A32" s="18" t="s">
        <v>1249</v>
      </c>
      <c r="B32" s="16" t="s">
        <v>700</v>
      </c>
      <c r="C32" s="33" t="s">
        <v>701</v>
      </c>
      <c r="D32" s="33" t="s">
        <v>702</v>
      </c>
      <c r="E32" s="33" t="s">
        <v>703</v>
      </c>
      <c r="F32" s="22" t="s">
        <v>15</v>
      </c>
      <c r="G32" s="21">
        <v>9</v>
      </c>
      <c r="H32" s="25">
        <v>58.179999999999993</v>
      </c>
      <c r="I32" s="26">
        <f t="shared" si="0"/>
        <v>523.61999999999989</v>
      </c>
    </row>
    <row r="33" spans="1:9" ht="141" thickBot="1" x14ac:dyDescent="0.25">
      <c r="A33" s="18" t="s">
        <v>1249</v>
      </c>
      <c r="B33" s="16" t="s">
        <v>704</v>
      </c>
      <c r="C33" s="33" t="s">
        <v>705</v>
      </c>
      <c r="D33" s="33" t="s">
        <v>706</v>
      </c>
      <c r="E33" s="33" t="s">
        <v>703</v>
      </c>
      <c r="F33" s="22" t="s">
        <v>15</v>
      </c>
      <c r="G33" s="21">
        <v>9</v>
      </c>
      <c r="H33" s="25">
        <v>53.86</v>
      </c>
      <c r="I33" s="26">
        <f t="shared" si="0"/>
        <v>484.74</v>
      </c>
    </row>
    <row r="34" spans="1:9" ht="281.25" thickBot="1" x14ac:dyDescent="0.25">
      <c r="A34" s="18" t="s">
        <v>1249</v>
      </c>
      <c r="B34" s="16" t="s">
        <v>707</v>
      </c>
      <c r="C34" s="33" t="s">
        <v>708</v>
      </c>
      <c r="D34" s="33" t="s">
        <v>1109</v>
      </c>
      <c r="E34" s="33" t="s">
        <v>703</v>
      </c>
      <c r="F34" s="22" t="s">
        <v>15</v>
      </c>
      <c r="G34" s="21">
        <v>9</v>
      </c>
      <c r="H34" s="25">
        <v>58.179999999999993</v>
      </c>
      <c r="I34" s="26">
        <f t="shared" si="0"/>
        <v>523.61999999999989</v>
      </c>
    </row>
    <row r="35" spans="1:9" ht="38.25" thickBot="1" x14ac:dyDescent="0.25">
      <c r="A35" s="49" t="s">
        <v>1397</v>
      </c>
      <c r="B35" s="49"/>
      <c r="C35" s="50"/>
      <c r="D35" s="50"/>
      <c r="E35" s="50"/>
      <c r="F35" s="48"/>
      <c r="G35" s="51"/>
      <c r="H35" s="52"/>
      <c r="I35" s="54">
        <f>SUM(I36:I47)</f>
        <v>13839.803999999998</v>
      </c>
    </row>
    <row r="36" spans="1:9" ht="357.75" thickBot="1" x14ac:dyDescent="0.25">
      <c r="A36" s="18" t="s">
        <v>1249</v>
      </c>
      <c r="B36" s="16" t="s">
        <v>1280</v>
      </c>
      <c r="C36" s="33" t="s">
        <v>1196</v>
      </c>
      <c r="D36" s="33" t="s">
        <v>1197</v>
      </c>
      <c r="E36" s="33" t="s">
        <v>1198</v>
      </c>
      <c r="F36" s="22" t="s">
        <v>15</v>
      </c>
      <c r="G36" s="21">
        <v>3.6</v>
      </c>
      <c r="H36" s="25">
        <v>455.98</v>
      </c>
      <c r="I36" s="26">
        <f t="shared" si="0"/>
        <v>1641.528</v>
      </c>
    </row>
    <row r="37" spans="1:9" ht="409.6" thickBot="1" x14ac:dyDescent="0.25">
      <c r="A37" s="18" t="s">
        <v>1249</v>
      </c>
      <c r="B37" s="16" t="s">
        <v>1281</v>
      </c>
      <c r="C37" s="33" t="s">
        <v>1199</v>
      </c>
      <c r="D37" s="33" t="s">
        <v>1200</v>
      </c>
      <c r="E37" s="33" t="s">
        <v>1198</v>
      </c>
      <c r="F37" s="22" t="s">
        <v>15</v>
      </c>
      <c r="G37" s="21">
        <v>3.6</v>
      </c>
      <c r="H37" s="25">
        <v>499</v>
      </c>
      <c r="I37" s="26">
        <f t="shared" si="0"/>
        <v>1796.4</v>
      </c>
    </row>
    <row r="38" spans="1:9" ht="396" thickBot="1" x14ac:dyDescent="0.25">
      <c r="A38" s="18" t="s">
        <v>1249</v>
      </c>
      <c r="B38" s="16" t="s">
        <v>1282</v>
      </c>
      <c r="C38" s="33" t="s">
        <v>1201</v>
      </c>
      <c r="D38" s="33" t="s">
        <v>1202</v>
      </c>
      <c r="E38" s="33" t="s">
        <v>1198</v>
      </c>
      <c r="F38" s="22" t="s">
        <v>15</v>
      </c>
      <c r="G38" s="21">
        <v>3.6</v>
      </c>
      <c r="H38" s="25">
        <v>494.50000000000006</v>
      </c>
      <c r="I38" s="26">
        <f t="shared" si="0"/>
        <v>1780.2000000000003</v>
      </c>
    </row>
    <row r="39" spans="1:9" ht="268.5" thickBot="1" x14ac:dyDescent="0.25">
      <c r="A39" s="18" t="s">
        <v>1249</v>
      </c>
      <c r="B39" s="16" t="s">
        <v>1283</v>
      </c>
      <c r="C39" s="33" t="s">
        <v>1203</v>
      </c>
      <c r="D39" s="33" t="s">
        <v>1204</v>
      </c>
      <c r="E39" s="33" t="s">
        <v>1205</v>
      </c>
      <c r="F39" s="22" t="s">
        <v>15</v>
      </c>
      <c r="G39" s="21">
        <v>6.3</v>
      </c>
      <c r="H39" s="25">
        <v>148.70000000000002</v>
      </c>
      <c r="I39" s="26">
        <f t="shared" si="0"/>
        <v>936.81000000000006</v>
      </c>
    </row>
    <row r="40" spans="1:9" ht="179.25" thickBot="1" x14ac:dyDescent="0.25">
      <c r="A40" s="18" t="s">
        <v>1249</v>
      </c>
      <c r="B40" s="16" t="s">
        <v>1284</v>
      </c>
      <c r="C40" s="33" t="s">
        <v>1206</v>
      </c>
      <c r="D40" s="33" t="s">
        <v>1207</v>
      </c>
      <c r="E40" s="33" t="s">
        <v>1208</v>
      </c>
      <c r="F40" s="22" t="s">
        <v>15</v>
      </c>
      <c r="G40" s="21">
        <v>4.5</v>
      </c>
      <c r="H40" s="25">
        <v>230.56</v>
      </c>
      <c r="I40" s="26">
        <f t="shared" si="0"/>
        <v>1037.52</v>
      </c>
    </row>
    <row r="41" spans="1:9" ht="166.5" thickBot="1" x14ac:dyDescent="0.25">
      <c r="A41" s="18" t="s">
        <v>1249</v>
      </c>
      <c r="B41" s="16" t="s">
        <v>1286</v>
      </c>
      <c r="C41" s="33" t="s">
        <v>1209</v>
      </c>
      <c r="D41" s="33" t="s">
        <v>1211</v>
      </c>
      <c r="E41" s="33" t="s">
        <v>1205</v>
      </c>
      <c r="F41" s="22" t="s">
        <v>15</v>
      </c>
      <c r="G41" s="21">
        <v>4.5</v>
      </c>
      <c r="H41" s="25">
        <v>142.30000000000001</v>
      </c>
      <c r="I41" s="26">
        <f t="shared" si="0"/>
        <v>640.35</v>
      </c>
    </row>
    <row r="42" spans="1:9" ht="166.5" thickBot="1" x14ac:dyDescent="0.25">
      <c r="A42" s="18" t="s">
        <v>1249</v>
      </c>
      <c r="B42" s="16" t="s">
        <v>1285</v>
      </c>
      <c r="C42" s="33" t="s">
        <v>1209</v>
      </c>
      <c r="D42" s="33" t="s">
        <v>1210</v>
      </c>
      <c r="E42" s="33" t="s">
        <v>1166</v>
      </c>
      <c r="F42" s="22" t="s">
        <v>35</v>
      </c>
      <c r="G42" s="21">
        <v>4.5</v>
      </c>
      <c r="H42" s="25">
        <v>185</v>
      </c>
      <c r="I42" s="26">
        <f t="shared" si="0"/>
        <v>832.5</v>
      </c>
    </row>
    <row r="43" spans="1:9" ht="166.5" thickBot="1" x14ac:dyDescent="0.25">
      <c r="A43" s="18" t="s">
        <v>1249</v>
      </c>
      <c r="B43" s="16" t="s">
        <v>1287</v>
      </c>
      <c r="C43" s="33" t="s">
        <v>1212</v>
      </c>
      <c r="D43" s="33" t="s">
        <v>1213</v>
      </c>
      <c r="E43" s="33" t="s">
        <v>1214</v>
      </c>
      <c r="F43" s="22" t="s">
        <v>35</v>
      </c>
      <c r="G43" s="21">
        <v>4.5</v>
      </c>
      <c r="H43" s="25">
        <v>493.4</v>
      </c>
      <c r="I43" s="26">
        <f t="shared" si="0"/>
        <v>2220.2999999999997</v>
      </c>
    </row>
    <row r="44" spans="1:9" ht="166.5" thickBot="1" x14ac:dyDescent="0.25">
      <c r="A44" s="18" t="s">
        <v>1249</v>
      </c>
      <c r="B44" s="16" t="s">
        <v>1288</v>
      </c>
      <c r="C44" s="33" t="s">
        <v>1212</v>
      </c>
      <c r="D44" s="33" t="s">
        <v>1215</v>
      </c>
      <c r="E44" s="33" t="s">
        <v>1205</v>
      </c>
      <c r="F44" s="22" t="s">
        <v>15</v>
      </c>
      <c r="G44" s="21">
        <v>4.5</v>
      </c>
      <c r="H44" s="25">
        <v>113.44</v>
      </c>
      <c r="I44" s="26">
        <f t="shared" si="0"/>
        <v>510.48</v>
      </c>
    </row>
    <row r="45" spans="1:9" ht="166.5" thickBot="1" x14ac:dyDescent="0.25">
      <c r="A45" s="18" t="s">
        <v>1249</v>
      </c>
      <c r="B45" s="16" t="s">
        <v>1289</v>
      </c>
      <c r="C45" s="33" t="s">
        <v>1212</v>
      </c>
      <c r="D45" s="33" t="s">
        <v>1216</v>
      </c>
      <c r="E45" s="33" t="s">
        <v>1208</v>
      </c>
      <c r="F45" s="22" t="s">
        <v>15</v>
      </c>
      <c r="G45" s="21">
        <v>5.4</v>
      </c>
      <c r="H45" s="25">
        <v>226.16</v>
      </c>
      <c r="I45" s="26">
        <f t="shared" si="0"/>
        <v>1221.2640000000001</v>
      </c>
    </row>
    <row r="46" spans="1:9" ht="230.25" thickBot="1" x14ac:dyDescent="0.25">
      <c r="A46" s="18" t="s">
        <v>1249</v>
      </c>
      <c r="B46" s="16" t="s">
        <v>1291</v>
      </c>
      <c r="C46" s="33" t="s">
        <v>1220</v>
      </c>
      <c r="D46" s="33" t="s">
        <v>1221</v>
      </c>
      <c r="E46" s="33" t="s">
        <v>1219</v>
      </c>
      <c r="F46" s="22" t="s">
        <v>15</v>
      </c>
      <c r="G46" s="21">
        <v>5.4</v>
      </c>
      <c r="H46" s="25">
        <v>113.08</v>
      </c>
      <c r="I46" s="26">
        <f t="shared" si="0"/>
        <v>610.63200000000006</v>
      </c>
    </row>
    <row r="47" spans="1:9" ht="128.25" thickBot="1" x14ac:dyDescent="0.25">
      <c r="A47" s="18" t="s">
        <v>1249</v>
      </c>
      <c r="B47" s="16" t="s">
        <v>1290</v>
      </c>
      <c r="C47" s="33" t="s">
        <v>1217</v>
      </c>
      <c r="D47" s="33" t="s">
        <v>1218</v>
      </c>
      <c r="E47" s="33" t="s">
        <v>1219</v>
      </c>
      <c r="F47" s="22" t="s">
        <v>15</v>
      </c>
      <c r="G47" s="21">
        <v>5.4</v>
      </c>
      <c r="H47" s="25">
        <v>113.29999999999998</v>
      </c>
      <c r="I47" s="26">
        <f t="shared" si="0"/>
        <v>611.81999999999994</v>
      </c>
    </row>
    <row r="48" spans="1:9" ht="38.25" thickBot="1" x14ac:dyDescent="0.25">
      <c r="A48" s="49" t="s">
        <v>1398</v>
      </c>
      <c r="B48" s="49"/>
      <c r="C48" s="50"/>
      <c r="D48" s="50"/>
      <c r="E48" s="50"/>
      <c r="F48" s="48"/>
      <c r="G48" s="51"/>
      <c r="H48" s="52"/>
      <c r="I48" s="54">
        <f>SUM(I49:I51)</f>
        <v>1556.1</v>
      </c>
    </row>
    <row r="49" spans="1:9" ht="192" thickBot="1" x14ac:dyDescent="0.25">
      <c r="A49" s="18" t="s">
        <v>1249</v>
      </c>
      <c r="B49" s="18" t="s">
        <v>1357</v>
      </c>
      <c r="C49" s="33" t="s">
        <v>1356</v>
      </c>
      <c r="D49" s="40" t="s">
        <v>1354</v>
      </c>
      <c r="E49" s="41" t="s">
        <v>987</v>
      </c>
      <c r="F49" s="22" t="s">
        <v>15</v>
      </c>
      <c r="G49" s="20">
        <v>20</v>
      </c>
      <c r="H49" s="25">
        <v>33.22</v>
      </c>
      <c r="I49" s="26">
        <f t="shared" si="0"/>
        <v>664.4</v>
      </c>
    </row>
    <row r="50" spans="1:9" ht="192" thickBot="1" x14ac:dyDescent="0.25">
      <c r="A50" s="18" t="s">
        <v>1249</v>
      </c>
      <c r="B50" s="18" t="s">
        <v>1358</v>
      </c>
      <c r="C50" s="33" t="s">
        <v>1356</v>
      </c>
      <c r="D50" s="40" t="s">
        <v>1355</v>
      </c>
      <c r="E50" s="41" t="s">
        <v>987</v>
      </c>
      <c r="F50" s="22" t="s">
        <v>15</v>
      </c>
      <c r="G50" s="20">
        <v>20</v>
      </c>
      <c r="H50" s="25">
        <v>33.22</v>
      </c>
      <c r="I50" s="26">
        <f t="shared" si="0"/>
        <v>664.4</v>
      </c>
    </row>
    <row r="51" spans="1:9" ht="51.75" thickBot="1" x14ac:dyDescent="0.25">
      <c r="A51" s="18" t="s">
        <v>1249</v>
      </c>
      <c r="B51" s="16" t="s">
        <v>1359</v>
      </c>
      <c r="C51" s="40" t="s">
        <v>1360</v>
      </c>
      <c r="D51" s="40" t="s">
        <v>1361</v>
      </c>
      <c r="E51" s="42" t="s">
        <v>987</v>
      </c>
      <c r="F51" s="22" t="s">
        <v>15</v>
      </c>
      <c r="G51" s="20">
        <v>10</v>
      </c>
      <c r="H51" s="25">
        <v>22.73</v>
      </c>
      <c r="I51" s="26">
        <f t="shared" si="0"/>
        <v>227.3</v>
      </c>
    </row>
    <row r="52" spans="1:9" ht="38.25" thickBot="1" x14ac:dyDescent="0.25">
      <c r="A52" s="49" t="s">
        <v>1399</v>
      </c>
      <c r="B52" s="49"/>
      <c r="C52" s="50"/>
      <c r="D52" s="50"/>
      <c r="E52" s="50"/>
      <c r="F52" s="48"/>
      <c r="G52" s="51"/>
      <c r="H52" s="52"/>
      <c r="I52" s="54">
        <f>SUM(I53:I86)</f>
        <v>35645.769999999982</v>
      </c>
    </row>
    <row r="53" spans="1:9" ht="128.25" thickBot="1" x14ac:dyDescent="0.25">
      <c r="A53" s="18" t="s">
        <v>1249</v>
      </c>
      <c r="B53" s="16" t="s">
        <v>985</v>
      </c>
      <c r="C53" s="33" t="s">
        <v>1362</v>
      </c>
      <c r="D53" s="33" t="s">
        <v>986</v>
      </c>
      <c r="E53" s="33" t="s">
        <v>987</v>
      </c>
      <c r="F53" s="22" t="s">
        <v>15</v>
      </c>
      <c r="G53" s="21">
        <v>27</v>
      </c>
      <c r="H53" s="25">
        <v>41.03</v>
      </c>
      <c r="I53" s="26">
        <f t="shared" si="0"/>
        <v>1107.81</v>
      </c>
    </row>
    <row r="54" spans="1:9" ht="128.25" thickBot="1" x14ac:dyDescent="0.25">
      <c r="A54" s="18" t="s">
        <v>1249</v>
      </c>
      <c r="B54" s="16" t="s">
        <v>988</v>
      </c>
      <c r="C54" s="33" t="s">
        <v>1362</v>
      </c>
      <c r="D54" s="33" t="s">
        <v>986</v>
      </c>
      <c r="E54" s="33" t="s">
        <v>989</v>
      </c>
      <c r="F54" s="22" t="s">
        <v>15</v>
      </c>
      <c r="G54" s="21">
        <v>9</v>
      </c>
      <c r="H54" s="25">
        <v>47.63</v>
      </c>
      <c r="I54" s="26">
        <f t="shared" si="0"/>
        <v>428.67</v>
      </c>
    </row>
    <row r="55" spans="1:9" ht="90" thickBot="1" x14ac:dyDescent="0.25">
      <c r="A55" s="18" t="s">
        <v>1249</v>
      </c>
      <c r="B55" s="16" t="s">
        <v>980</v>
      </c>
      <c r="C55" s="33" t="s">
        <v>1363</v>
      </c>
      <c r="D55" s="33" t="s">
        <v>981</v>
      </c>
      <c r="E55" s="24" t="s">
        <v>982</v>
      </c>
      <c r="F55" s="22" t="s">
        <v>15</v>
      </c>
      <c r="G55" s="21">
        <v>9</v>
      </c>
      <c r="H55" s="25">
        <v>95.75</v>
      </c>
      <c r="I55" s="26">
        <f t="shared" si="0"/>
        <v>861.75</v>
      </c>
    </row>
    <row r="56" spans="1:9" ht="90" thickBot="1" x14ac:dyDescent="0.25">
      <c r="A56" s="18" t="s">
        <v>1249</v>
      </c>
      <c r="B56" s="16" t="s">
        <v>983</v>
      </c>
      <c r="C56" s="33" t="s">
        <v>1363</v>
      </c>
      <c r="D56" s="33" t="s">
        <v>981</v>
      </c>
      <c r="E56" s="24" t="s">
        <v>984</v>
      </c>
      <c r="F56" s="22" t="s">
        <v>15</v>
      </c>
      <c r="G56" s="21">
        <v>27</v>
      </c>
      <c r="H56" s="25">
        <v>33.78</v>
      </c>
      <c r="I56" s="26">
        <f t="shared" si="0"/>
        <v>912.06000000000006</v>
      </c>
    </row>
    <row r="57" spans="1:9" ht="115.5" thickBot="1" x14ac:dyDescent="0.25">
      <c r="A57" s="18" t="s">
        <v>1249</v>
      </c>
      <c r="B57" s="18" t="s">
        <v>1349</v>
      </c>
      <c r="C57" s="33" t="s">
        <v>1350</v>
      </c>
      <c r="D57" s="33" t="s">
        <v>1351</v>
      </c>
      <c r="E57" s="33" t="s">
        <v>987</v>
      </c>
      <c r="F57" s="22" t="s">
        <v>15</v>
      </c>
      <c r="G57" s="20">
        <v>60</v>
      </c>
      <c r="H57" s="25">
        <v>45.540000000000006</v>
      </c>
      <c r="I57" s="26">
        <f t="shared" si="0"/>
        <v>2732.4000000000005</v>
      </c>
    </row>
    <row r="58" spans="1:9" ht="204.75" thickBot="1" x14ac:dyDescent="0.25">
      <c r="A58" s="18" t="s">
        <v>1249</v>
      </c>
      <c r="B58" s="16" t="s">
        <v>1292</v>
      </c>
      <c r="C58" s="33" t="s">
        <v>1222</v>
      </c>
      <c r="D58" s="33" t="s">
        <v>1223</v>
      </c>
      <c r="E58" s="33" t="s">
        <v>1224</v>
      </c>
      <c r="F58" s="22" t="s">
        <v>15</v>
      </c>
      <c r="G58" s="20">
        <v>10</v>
      </c>
      <c r="H58" s="25">
        <v>58.750000000000007</v>
      </c>
      <c r="I58" s="26">
        <f t="shared" si="0"/>
        <v>587.50000000000011</v>
      </c>
    </row>
    <row r="59" spans="1:9" ht="204.75" thickBot="1" x14ac:dyDescent="0.25">
      <c r="A59" s="18" t="s">
        <v>1249</v>
      </c>
      <c r="B59" s="16" t="s">
        <v>1294</v>
      </c>
      <c r="C59" s="33" t="s">
        <v>1222</v>
      </c>
      <c r="D59" s="33" t="s">
        <v>1226</v>
      </c>
      <c r="E59" s="33" t="s">
        <v>1224</v>
      </c>
      <c r="F59" s="22" t="s">
        <v>15</v>
      </c>
      <c r="G59" s="20">
        <v>10</v>
      </c>
      <c r="H59" s="25">
        <v>58.750000000000007</v>
      </c>
      <c r="I59" s="26">
        <f t="shared" si="0"/>
        <v>587.50000000000011</v>
      </c>
    </row>
    <row r="60" spans="1:9" ht="204.75" thickBot="1" x14ac:dyDescent="0.25">
      <c r="A60" s="18" t="s">
        <v>1249</v>
      </c>
      <c r="B60" s="16" t="s">
        <v>1295</v>
      </c>
      <c r="C60" s="33" t="s">
        <v>1222</v>
      </c>
      <c r="D60" s="33" t="s">
        <v>1227</v>
      </c>
      <c r="E60" s="33" t="s">
        <v>1224</v>
      </c>
      <c r="F60" s="22" t="s">
        <v>15</v>
      </c>
      <c r="G60" s="20">
        <v>10</v>
      </c>
      <c r="H60" s="25">
        <v>58.750000000000007</v>
      </c>
      <c r="I60" s="26">
        <f t="shared" si="0"/>
        <v>587.50000000000011</v>
      </c>
    </row>
    <row r="61" spans="1:9" ht="230.25" thickBot="1" x14ac:dyDescent="0.25">
      <c r="A61" s="18" t="s">
        <v>1249</v>
      </c>
      <c r="B61" s="16" t="s">
        <v>1251</v>
      </c>
      <c r="C61" s="33" t="s">
        <v>1147</v>
      </c>
      <c r="D61" s="33" t="s">
        <v>1148</v>
      </c>
      <c r="E61" s="33" t="s">
        <v>1149</v>
      </c>
      <c r="F61" s="22" t="s">
        <v>15</v>
      </c>
      <c r="G61" s="21">
        <v>5</v>
      </c>
      <c r="H61" s="25">
        <v>103.16</v>
      </c>
      <c r="I61" s="26">
        <f t="shared" si="0"/>
        <v>515.79999999999995</v>
      </c>
    </row>
    <row r="62" spans="1:9" ht="230.25" thickBot="1" x14ac:dyDescent="0.25">
      <c r="A62" s="18" t="s">
        <v>1249</v>
      </c>
      <c r="B62" s="16" t="s">
        <v>1252</v>
      </c>
      <c r="C62" s="33" t="s">
        <v>1150</v>
      </c>
      <c r="D62" s="33" t="s">
        <v>1151</v>
      </c>
      <c r="E62" s="33" t="s">
        <v>1149</v>
      </c>
      <c r="F62" s="22" t="s">
        <v>15</v>
      </c>
      <c r="G62" s="21">
        <v>5</v>
      </c>
      <c r="H62" s="25">
        <v>103.60999999999999</v>
      </c>
      <c r="I62" s="26">
        <f t="shared" si="0"/>
        <v>518.04999999999995</v>
      </c>
    </row>
    <row r="63" spans="1:9" ht="230.25" thickBot="1" x14ac:dyDescent="0.25">
      <c r="A63" s="18" t="s">
        <v>1249</v>
      </c>
      <c r="B63" s="16" t="s">
        <v>1253</v>
      </c>
      <c r="C63" s="33" t="s">
        <v>1150</v>
      </c>
      <c r="D63" s="33" t="s">
        <v>1152</v>
      </c>
      <c r="E63" s="33" t="s">
        <v>1149</v>
      </c>
      <c r="F63" s="22" t="s">
        <v>15</v>
      </c>
      <c r="G63" s="21">
        <v>5</v>
      </c>
      <c r="H63" s="25">
        <v>100.7</v>
      </c>
      <c r="I63" s="26">
        <f t="shared" si="0"/>
        <v>503.5</v>
      </c>
    </row>
    <row r="64" spans="1:9" ht="102.75" thickBot="1" x14ac:dyDescent="0.25">
      <c r="A64" s="18" t="s">
        <v>1249</v>
      </c>
      <c r="B64" s="16" t="s">
        <v>1279</v>
      </c>
      <c r="C64" s="33" t="s">
        <v>1192</v>
      </c>
      <c r="D64" s="33" t="s">
        <v>1193</v>
      </c>
      <c r="E64" s="33" t="s">
        <v>1149</v>
      </c>
      <c r="F64" s="22" t="s">
        <v>15</v>
      </c>
      <c r="G64" s="20">
        <v>200</v>
      </c>
      <c r="H64" s="25">
        <v>53.079999999999991</v>
      </c>
      <c r="I64" s="26">
        <f t="shared" si="0"/>
        <v>10615.999999999998</v>
      </c>
    </row>
    <row r="65" spans="1:9" ht="102.75" thickBot="1" x14ac:dyDescent="0.25">
      <c r="A65" s="18" t="s">
        <v>1249</v>
      </c>
      <c r="B65" s="16" t="s">
        <v>1267</v>
      </c>
      <c r="C65" s="33" t="s">
        <v>1174</v>
      </c>
      <c r="D65" s="33" t="s">
        <v>1175</v>
      </c>
      <c r="E65" s="33" t="s">
        <v>1176</v>
      </c>
      <c r="F65" s="22" t="s">
        <v>15</v>
      </c>
      <c r="G65" s="20">
        <v>10</v>
      </c>
      <c r="H65" s="25">
        <v>40.46</v>
      </c>
      <c r="I65" s="26">
        <f t="shared" si="0"/>
        <v>404.6</v>
      </c>
    </row>
    <row r="66" spans="1:9" ht="102.75" thickBot="1" x14ac:dyDescent="0.25">
      <c r="A66" s="18" t="s">
        <v>1249</v>
      </c>
      <c r="B66" s="16" t="s">
        <v>1268</v>
      </c>
      <c r="C66" s="33" t="s">
        <v>1174</v>
      </c>
      <c r="D66" s="33" t="s">
        <v>1177</v>
      </c>
      <c r="E66" s="33" t="s">
        <v>1176</v>
      </c>
      <c r="F66" s="22" t="s">
        <v>15</v>
      </c>
      <c r="G66" s="20">
        <v>10</v>
      </c>
      <c r="H66" s="25">
        <v>40.46</v>
      </c>
      <c r="I66" s="26">
        <f t="shared" si="0"/>
        <v>404.6</v>
      </c>
    </row>
    <row r="67" spans="1:9" ht="102.75" thickBot="1" x14ac:dyDescent="0.25">
      <c r="A67" s="18" t="s">
        <v>1249</v>
      </c>
      <c r="B67" s="16" t="s">
        <v>1269</v>
      </c>
      <c r="C67" s="33" t="s">
        <v>1174</v>
      </c>
      <c r="D67" s="33" t="s">
        <v>1178</v>
      </c>
      <c r="E67" s="33" t="s">
        <v>1176</v>
      </c>
      <c r="F67" s="22" t="s">
        <v>15</v>
      </c>
      <c r="G67" s="20">
        <v>10</v>
      </c>
      <c r="H67" s="25">
        <v>40.46</v>
      </c>
      <c r="I67" s="26">
        <f t="shared" si="0"/>
        <v>404.6</v>
      </c>
    </row>
    <row r="68" spans="1:9" ht="102.75" thickBot="1" x14ac:dyDescent="0.25">
      <c r="A68" s="18" t="s">
        <v>1249</v>
      </c>
      <c r="B68" s="16" t="s">
        <v>1270</v>
      </c>
      <c r="C68" s="33" t="s">
        <v>1174</v>
      </c>
      <c r="D68" s="33" t="s">
        <v>1179</v>
      </c>
      <c r="E68" s="33" t="s">
        <v>1176</v>
      </c>
      <c r="F68" s="22" t="s">
        <v>15</v>
      </c>
      <c r="G68" s="20">
        <v>10</v>
      </c>
      <c r="H68" s="25">
        <v>40.46</v>
      </c>
      <c r="I68" s="26">
        <f t="shared" si="0"/>
        <v>404.6</v>
      </c>
    </row>
    <row r="69" spans="1:9" ht="102.75" thickBot="1" x14ac:dyDescent="0.25">
      <c r="A69" s="18" t="s">
        <v>1249</v>
      </c>
      <c r="B69" s="16" t="s">
        <v>1271</v>
      </c>
      <c r="C69" s="33" t="s">
        <v>1174</v>
      </c>
      <c r="D69" s="33" t="s">
        <v>1180</v>
      </c>
      <c r="E69" s="33" t="s">
        <v>1176</v>
      </c>
      <c r="F69" s="22" t="s">
        <v>15</v>
      </c>
      <c r="G69" s="20">
        <v>10</v>
      </c>
      <c r="H69" s="25">
        <v>40.46</v>
      </c>
      <c r="I69" s="26">
        <f t="shared" si="0"/>
        <v>404.6</v>
      </c>
    </row>
    <row r="70" spans="1:9" ht="102.75" thickBot="1" x14ac:dyDescent="0.25">
      <c r="A70" s="18" t="s">
        <v>1249</v>
      </c>
      <c r="B70" s="16" t="s">
        <v>1272</v>
      </c>
      <c r="C70" s="33" t="s">
        <v>1174</v>
      </c>
      <c r="D70" s="33" t="s">
        <v>1181</v>
      </c>
      <c r="E70" s="33" t="s">
        <v>1176</v>
      </c>
      <c r="F70" s="22" t="s">
        <v>15</v>
      </c>
      <c r="G70" s="20">
        <v>10</v>
      </c>
      <c r="H70" s="25">
        <v>40.46</v>
      </c>
      <c r="I70" s="26">
        <f t="shared" si="0"/>
        <v>404.6</v>
      </c>
    </row>
    <row r="71" spans="1:9" ht="102.75" thickBot="1" x14ac:dyDescent="0.25">
      <c r="A71" s="18" t="s">
        <v>1249</v>
      </c>
      <c r="B71" s="16" t="s">
        <v>1273</v>
      </c>
      <c r="C71" s="33" t="s">
        <v>1174</v>
      </c>
      <c r="D71" s="33" t="s">
        <v>1182</v>
      </c>
      <c r="E71" s="33" t="s">
        <v>1176</v>
      </c>
      <c r="F71" s="22" t="s">
        <v>15</v>
      </c>
      <c r="G71" s="20">
        <v>10</v>
      </c>
      <c r="H71" s="25">
        <v>40.46</v>
      </c>
      <c r="I71" s="26">
        <f t="shared" si="0"/>
        <v>404.6</v>
      </c>
    </row>
    <row r="72" spans="1:9" ht="102.75" thickBot="1" x14ac:dyDescent="0.25">
      <c r="A72" s="18" t="s">
        <v>1249</v>
      </c>
      <c r="B72" s="16" t="s">
        <v>1274</v>
      </c>
      <c r="C72" s="33" t="s">
        <v>1174</v>
      </c>
      <c r="D72" s="33" t="s">
        <v>1183</v>
      </c>
      <c r="E72" s="33" t="s">
        <v>1176</v>
      </c>
      <c r="F72" s="22" t="s">
        <v>15</v>
      </c>
      <c r="G72" s="20">
        <v>10</v>
      </c>
      <c r="H72" s="25">
        <v>40.46</v>
      </c>
      <c r="I72" s="26">
        <f t="shared" si="0"/>
        <v>404.6</v>
      </c>
    </row>
    <row r="73" spans="1:9" ht="102.75" thickBot="1" x14ac:dyDescent="0.25">
      <c r="A73" s="18" t="s">
        <v>1249</v>
      </c>
      <c r="B73" s="16" t="s">
        <v>1275</v>
      </c>
      <c r="C73" s="33" t="s">
        <v>1174</v>
      </c>
      <c r="D73" s="33" t="s">
        <v>1184</v>
      </c>
      <c r="E73" s="33" t="s">
        <v>1176</v>
      </c>
      <c r="F73" s="22" t="s">
        <v>15</v>
      </c>
      <c r="G73" s="20">
        <v>10</v>
      </c>
      <c r="H73" s="25">
        <v>40.46</v>
      </c>
      <c r="I73" s="26">
        <f t="shared" si="0"/>
        <v>404.6</v>
      </c>
    </row>
    <row r="74" spans="1:9" ht="77.25" thickBot="1" x14ac:dyDescent="0.25">
      <c r="A74" s="18" t="s">
        <v>1249</v>
      </c>
      <c r="B74" s="16" t="s">
        <v>1328</v>
      </c>
      <c r="C74" s="33" t="s">
        <v>1336</v>
      </c>
      <c r="D74" s="33" t="s">
        <v>1332</v>
      </c>
      <c r="E74" s="33" t="s">
        <v>1149</v>
      </c>
      <c r="F74" s="22" t="s">
        <v>15</v>
      </c>
      <c r="G74" s="21">
        <v>7</v>
      </c>
      <c r="H74" s="25">
        <v>61.099999999999994</v>
      </c>
      <c r="I74" s="26">
        <f t="shared" si="0"/>
        <v>427.69999999999993</v>
      </c>
    </row>
    <row r="75" spans="1:9" ht="77.25" thickBot="1" x14ac:dyDescent="0.25">
      <c r="A75" s="18" t="s">
        <v>1249</v>
      </c>
      <c r="B75" s="16" t="s">
        <v>1329</v>
      </c>
      <c r="C75" s="33" t="s">
        <v>1336</v>
      </c>
      <c r="D75" s="33" t="s">
        <v>1333</v>
      </c>
      <c r="E75" s="33" t="s">
        <v>1149</v>
      </c>
      <c r="F75" s="22" t="s">
        <v>15</v>
      </c>
      <c r="G75" s="21">
        <v>7</v>
      </c>
      <c r="H75" s="25">
        <v>61.159999999999989</v>
      </c>
      <c r="I75" s="26">
        <f t="shared" si="0"/>
        <v>428.11999999999995</v>
      </c>
    </row>
    <row r="76" spans="1:9" ht="77.25" thickBot="1" x14ac:dyDescent="0.25">
      <c r="A76" s="18" t="s">
        <v>1249</v>
      </c>
      <c r="B76" s="16" t="s">
        <v>1330</v>
      </c>
      <c r="C76" s="33" t="s">
        <v>1336</v>
      </c>
      <c r="D76" s="33" t="s">
        <v>1334</v>
      </c>
      <c r="E76" s="33" t="s">
        <v>1149</v>
      </c>
      <c r="F76" s="22" t="s">
        <v>15</v>
      </c>
      <c r="G76" s="21">
        <v>7</v>
      </c>
      <c r="H76" s="25">
        <v>60.499999999999993</v>
      </c>
      <c r="I76" s="26">
        <f t="shared" si="0"/>
        <v>423.49999999999994</v>
      </c>
    </row>
    <row r="77" spans="1:9" ht="77.25" thickBot="1" x14ac:dyDescent="0.25">
      <c r="A77" s="18" t="s">
        <v>1249</v>
      </c>
      <c r="B77" s="16" t="s">
        <v>1331</v>
      </c>
      <c r="C77" s="33" t="s">
        <v>1336</v>
      </c>
      <c r="D77" s="33" t="s">
        <v>1335</v>
      </c>
      <c r="E77" s="33" t="s">
        <v>1149</v>
      </c>
      <c r="F77" s="22" t="s">
        <v>15</v>
      </c>
      <c r="G77" s="21">
        <v>7</v>
      </c>
      <c r="H77" s="25">
        <v>59.000000000000007</v>
      </c>
      <c r="I77" s="26">
        <f t="shared" si="0"/>
        <v>413.00000000000006</v>
      </c>
    </row>
    <row r="78" spans="1:9" ht="284.25" thickBot="1" x14ac:dyDescent="0.25">
      <c r="A78" s="18" t="s">
        <v>1249</v>
      </c>
      <c r="B78" s="29" t="s">
        <v>1298</v>
      </c>
      <c r="C78" s="31" t="s">
        <v>1311</v>
      </c>
      <c r="D78" s="31" t="s">
        <v>1377</v>
      </c>
      <c r="E78" s="31" t="s">
        <v>1149</v>
      </c>
      <c r="F78" s="22" t="s">
        <v>15</v>
      </c>
      <c r="G78" s="20">
        <v>10</v>
      </c>
      <c r="H78" s="25">
        <v>17.260000000000002</v>
      </c>
      <c r="I78" s="26">
        <f t="shared" ref="I78:I86" si="1">G78*H78</f>
        <v>172.60000000000002</v>
      </c>
    </row>
    <row r="79" spans="1:9" ht="243.75" thickBot="1" x14ac:dyDescent="0.25">
      <c r="A79" s="18" t="s">
        <v>1249</v>
      </c>
      <c r="B79" s="29" t="s">
        <v>1293</v>
      </c>
      <c r="C79" s="31" t="s">
        <v>1222</v>
      </c>
      <c r="D79" s="31" t="s">
        <v>1225</v>
      </c>
      <c r="E79" s="31" t="s">
        <v>1224</v>
      </c>
      <c r="F79" s="22" t="s">
        <v>15</v>
      </c>
      <c r="G79" s="20">
        <v>10</v>
      </c>
      <c r="H79" s="25">
        <v>58.750000000000007</v>
      </c>
      <c r="I79" s="26">
        <f t="shared" si="1"/>
        <v>587.50000000000011</v>
      </c>
    </row>
    <row r="80" spans="1:9" ht="217.5" thickBot="1" x14ac:dyDescent="0.25">
      <c r="A80" s="18" t="s">
        <v>1249</v>
      </c>
      <c r="B80" s="16" t="s">
        <v>1312</v>
      </c>
      <c r="C80" s="33" t="s">
        <v>1314</v>
      </c>
      <c r="D80" s="33" t="s">
        <v>1313</v>
      </c>
      <c r="E80" s="33" t="s">
        <v>1149</v>
      </c>
      <c r="F80" s="22" t="s">
        <v>15</v>
      </c>
      <c r="G80" s="32">
        <v>9</v>
      </c>
      <c r="H80" s="25">
        <v>30.75</v>
      </c>
      <c r="I80" s="26">
        <f t="shared" si="1"/>
        <v>276.75</v>
      </c>
    </row>
    <row r="81" spans="1:9" ht="64.5" thickBot="1" x14ac:dyDescent="0.25">
      <c r="A81" s="18" t="s">
        <v>1249</v>
      </c>
      <c r="B81" s="16" t="s">
        <v>1318</v>
      </c>
      <c r="C81" s="33" t="s">
        <v>1315</v>
      </c>
      <c r="D81" s="33" t="s">
        <v>1316</v>
      </c>
      <c r="E81" s="33" t="s">
        <v>1149</v>
      </c>
      <c r="F81" s="22" t="s">
        <v>15</v>
      </c>
      <c r="G81" s="32">
        <v>20</v>
      </c>
      <c r="H81" s="25">
        <v>59.85</v>
      </c>
      <c r="I81" s="26">
        <f t="shared" si="1"/>
        <v>1197</v>
      </c>
    </row>
    <row r="82" spans="1:9" ht="64.5" thickBot="1" x14ac:dyDescent="0.25">
      <c r="A82" s="18" t="s">
        <v>1249</v>
      </c>
      <c r="B82" s="16" t="s">
        <v>1338</v>
      </c>
      <c r="C82" s="33" t="s">
        <v>1352</v>
      </c>
      <c r="D82" s="33" t="s">
        <v>1353</v>
      </c>
      <c r="E82" s="33" t="s">
        <v>1149</v>
      </c>
      <c r="F82" s="22" t="s">
        <v>15</v>
      </c>
      <c r="G82" s="32">
        <v>18</v>
      </c>
      <c r="H82" s="25">
        <v>78.989999999999995</v>
      </c>
      <c r="I82" s="26">
        <f t="shared" si="1"/>
        <v>1421.82</v>
      </c>
    </row>
    <row r="83" spans="1:9" ht="64.5" thickBot="1" x14ac:dyDescent="0.25">
      <c r="A83" s="18" t="s">
        <v>1249</v>
      </c>
      <c r="B83" s="16" t="s">
        <v>1319</v>
      </c>
      <c r="C83" s="33" t="s">
        <v>1315</v>
      </c>
      <c r="D83" s="33" t="s">
        <v>1317</v>
      </c>
      <c r="E83" s="33" t="s">
        <v>1149</v>
      </c>
      <c r="F83" s="22" t="s">
        <v>15</v>
      </c>
      <c r="G83" s="32">
        <v>36</v>
      </c>
      <c r="H83" s="25">
        <v>32.89</v>
      </c>
      <c r="I83" s="26">
        <f t="shared" si="1"/>
        <v>1184.04</v>
      </c>
    </row>
    <row r="84" spans="1:9" ht="64.5" thickBot="1" x14ac:dyDescent="0.25">
      <c r="A84" s="18" t="s">
        <v>1249</v>
      </c>
      <c r="B84" s="16" t="s">
        <v>1297</v>
      </c>
      <c r="C84" s="33" t="s">
        <v>1229</v>
      </c>
      <c r="D84" s="33" t="s">
        <v>1230</v>
      </c>
      <c r="E84" s="33" t="s">
        <v>1149</v>
      </c>
      <c r="F84" s="22" t="s">
        <v>15</v>
      </c>
      <c r="G84" s="20">
        <v>10</v>
      </c>
      <c r="H84" s="25">
        <v>23.560000000000002</v>
      </c>
      <c r="I84" s="26">
        <f t="shared" si="1"/>
        <v>235.60000000000002</v>
      </c>
    </row>
    <row r="85" spans="1:9" ht="209.25" customHeight="1" thickBot="1" x14ac:dyDescent="0.25">
      <c r="A85" s="18" t="s">
        <v>1249</v>
      </c>
      <c r="B85" s="16" t="s">
        <v>1337</v>
      </c>
      <c r="C85" s="33" t="s">
        <v>1194</v>
      </c>
      <c r="D85" s="33" t="s">
        <v>1195</v>
      </c>
      <c r="E85" s="33" t="s">
        <v>1149</v>
      </c>
      <c r="F85" s="22" t="s">
        <v>15</v>
      </c>
      <c r="G85" s="20">
        <v>10</v>
      </c>
      <c r="H85" s="25">
        <v>38.22</v>
      </c>
      <c r="I85" s="26">
        <f t="shared" si="1"/>
        <v>382.2</v>
      </c>
    </row>
    <row r="86" spans="1:9" ht="141" thickBot="1" x14ac:dyDescent="0.25">
      <c r="A86" s="18" t="s">
        <v>1249</v>
      </c>
      <c r="B86" s="16" t="s">
        <v>1301</v>
      </c>
      <c r="C86" s="33" t="s">
        <v>1235</v>
      </c>
      <c r="D86" s="33" t="s">
        <v>1236</v>
      </c>
      <c r="E86" s="33" t="s">
        <v>1149</v>
      </c>
      <c r="F86" s="22" t="s">
        <v>15</v>
      </c>
      <c r="G86" s="20">
        <v>200</v>
      </c>
      <c r="H86" s="25">
        <v>24.48</v>
      </c>
      <c r="I86" s="26">
        <f t="shared" si="1"/>
        <v>4896</v>
      </c>
    </row>
  </sheetData>
  <autoFilter ref="A1:I78">
    <sortState ref="A2:L88">
      <sortCondition ref="B1:B88"/>
    </sortState>
  </autoFilter>
  <pageMargins left="0.31496062992125984" right="0.31496062992125984" top="0.74803149606299213" bottom="0.35433070866141736"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tabSelected="1" workbookViewId="0">
      <selection activeCell="R5" sqref="R5"/>
    </sheetView>
  </sheetViews>
  <sheetFormatPr defaultRowHeight="15" x14ac:dyDescent="0.25"/>
  <cols>
    <col min="1" max="1" width="13.28515625" customWidth="1"/>
    <col min="2" max="2" width="17" customWidth="1"/>
    <col min="3" max="3" width="11.42578125" customWidth="1"/>
    <col min="4" max="4" width="16.42578125" customWidth="1"/>
    <col min="5" max="5" width="19" customWidth="1"/>
    <col min="6" max="6" width="9.42578125" customWidth="1"/>
    <col min="7" max="7" width="5.7109375" customWidth="1"/>
    <col min="8" max="8" width="5.42578125" customWidth="1"/>
    <col min="9" max="9" width="6.28515625" customWidth="1"/>
    <col min="10" max="10" width="11.5703125" customWidth="1"/>
    <col min="11" max="11" width="14" customWidth="1"/>
    <col min="12" max="12" width="10.42578125" customWidth="1"/>
  </cols>
  <sheetData>
    <row r="1" spans="1:12" s="59" customFormat="1" ht="37.5" thickTop="1" thickBot="1" x14ac:dyDescent="0.25">
      <c r="A1" s="58" t="s">
        <v>0</v>
      </c>
      <c r="B1" s="58" t="s">
        <v>249</v>
      </c>
      <c r="C1" s="58" t="s">
        <v>3</v>
      </c>
      <c r="D1" s="58" t="s">
        <v>1374</v>
      </c>
      <c r="E1" s="58" t="s">
        <v>1248</v>
      </c>
      <c r="F1" s="58" t="s">
        <v>1375</v>
      </c>
      <c r="G1" s="58" t="s">
        <v>6</v>
      </c>
      <c r="H1" s="58" t="s">
        <v>7</v>
      </c>
      <c r="I1" s="58" t="s">
        <v>8</v>
      </c>
      <c r="J1" s="58" t="s">
        <v>246</v>
      </c>
      <c r="K1" s="58" t="s">
        <v>1128</v>
      </c>
      <c r="L1" s="58" t="s">
        <v>9</v>
      </c>
    </row>
    <row r="2" spans="1:12" ht="18" thickTop="1" thickBot="1" x14ac:dyDescent="0.3">
      <c r="A2" s="70" t="s">
        <v>1400</v>
      </c>
      <c r="B2" s="45"/>
      <c r="C2" s="45"/>
      <c r="D2" s="45"/>
      <c r="E2" s="45"/>
      <c r="F2" s="45"/>
      <c r="G2" s="45"/>
      <c r="H2" s="45"/>
      <c r="I2" s="45"/>
      <c r="J2" s="69">
        <f>SUM(J3:J5)</f>
        <v>1933.47</v>
      </c>
      <c r="K2" s="45"/>
      <c r="L2" s="45"/>
    </row>
    <row r="3" spans="1:12" ht="170.25" thickTop="1" thickBot="1" x14ac:dyDescent="0.3">
      <c r="A3" s="46" t="s">
        <v>1365</v>
      </c>
      <c r="B3" s="60" t="s">
        <v>1366</v>
      </c>
      <c r="C3" s="60" t="s">
        <v>1364</v>
      </c>
      <c r="D3" s="60" t="s">
        <v>1369</v>
      </c>
      <c r="E3" s="60" t="s">
        <v>1370</v>
      </c>
      <c r="F3" s="60" t="s">
        <v>1371</v>
      </c>
      <c r="G3" s="61" t="s">
        <v>35</v>
      </c>
      <c r="H3" s="62">
        <v>9</v>
      </c>
      <c r="I3" s="63">
        <v>71.61</v>
      </c>
      <c r="J3" s="64">
        <f>H3*I3</f>
        <v>644.49</v>
      </c>
      <c r="K3" s="60" t="s">
        <v>1376</v>
      </c>
      <c r="L3" s="60" t="s">
        <v>1402</v>
      </c>
    </row>
    <row r="4" spans="1:12" ht="181.5" thickTop="1" thickBot="1" x14ac:dyDescent="0.3">
      <c r="A4" s="46" t="s">
        <v>1367</v>
      </c>
      <c r="B4" s="60" t="s">
        <v>1366</v>
      </c>
      <c r="C4" s="60" t="s">
        <v>1364</v>
      </c>
      <c r="D4" s="60" t="s">
        <v>1369</v>
      </c>
      <c r="E4" s="60" t="s">
        <v>1372</v>
      </c>
      <c r="F4" s="60" t="s">
        <v>1371</v>
      </c>
      <c r="G4" s="61" t="s">
        <v>35</v>
      </c>
      <c r="H4" s="62">
        <v>9</v>
      </c>
      <c r="I4" s="63">
        <v>71.61</v>
      </c>
      <c r="J4" s="64">
        <f t="shared" ref="J4:J5" si="0">H4*I4</f>
        <v>644.49</v>
      </c>
      <c r="K4" s="60" t="s">
        <v>1376</v>
      </c>
      <c r="L4" s="60" t="s">
        <v>1402</v>
      </c>
    </row>
    <row r="5" spans="1:12" ht="181.5" thickTop="1" thickBot="1" x14ac:dyDescent="0.3">
      <c r="A5" s="47" t="s">
        <v>1368</v>
      </c>
      <c r="B5" s="65" t="s">
        <v>1366</v>
      </c>
      <c r="C5" s="65" t="s">
        <v>1364</v>
      </c>
      <c r="D5" s="65" t="s">
        <v>1369</v>
      </c>
      <c r="E5" s="65" t="s">
        <v>1373</v>
      </c>
      <c r="F5" s="65" t="s">
        <v>1371</v>
      </c>
      <c r="G5" s="66" t="s">
        <v>35</v>
      </c>
      <c r="H5" s="67">
        <v>9</v>
      </c>
      <c r="I5" s="68">
        <v>71.61</v>
      </c>
      <c r="J5" s="64">
        <f t="shared" si="0"/>
        <v>644.49</v>
      </c>
      <c r="K5" s="65" t="s">
        <v>1376</v>
      </c>
      <c r="L5" s="65" t="s">
        <v>1402</v>
      </c>
    </row>
    <row r="6" spans="1:12" x14ac:dyDescent="0.25">
      <c r="J6" s="43"/>
    </row>
    <row r="9" spans="1:12" x14ac:dyDescent="0.25">
      <c r="B9" s="28"/>
    </row>
  </sheetData>
  <pageMargins left="0.31496062992125984" right="0.31496062992125984" top="0.74803149606299213"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гомеопатические препараты</vt:lpstr>
      <vt:lpstr>биологически активные добавки</vt:lpstr>
      <vt:lpstr>лекарственные сборы</vt:lpstr>
      <vt:lpstr>диетическое питание</vt:lpstr>
      <vt:lpstr>энтеральное питание</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2013-12-18T17:09:30Z</dcterms:modified>
</cp:coreProperties>
</file>